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" sheetId="1" r:id="rId1"/>
    <sheet name="配件" sheetId="2" r:id="rId2"/>
    <sheet name="支护" sheetId="3" r:id="rId3"/>
    <sheet name="汽配" sheetId="4" r:id="rId4"/>
    <sheet name="检修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<sst xmlns="http://schemas.openxmlformats.org/spreadsheetml/2006/main" count="7264" uniqueCount="2051">
  <si>
    <t xml:space="preserve">    2026年自采设备四批次计划明细表</t>
  </si>
  <si>
    <t>七台河矿业公司设备租赁站</t>
  </si>
  <si>
    <t>单位：万元</t>
  </si>
  <si>
    <t>序号</t>
  </si>
  <si>
    <t>设备名称</t>
  </si>
  <si>
    <t>规格型号</t>
  </si>
  <si>
    <t>单位</t>
  </si>
  <si>
    <t>数量</t>
  </si>
  <si>
    <t>计划单价</t>
  </si>
  <si>
    <t>合计金额</t>
  </si>
  <si>
    <t>提报单位</t>
  </si>
  <si>
    <t>备注</t>
  </si>
  <si>
    <t>评标方式</t>
  </si>
  <si>
    <t>投标供应商</t>
  </si>
  <si>
    <t>合计</t>
  </si>
  <si>
    <t>QTH2026设备SB04-001</t>
  </si>
  <si>
    <t>带式输送机</t>
  </si>
  <si>
    <t>DSJ100/63/2*75 
650m(含储带仓、不含带面）</t>
  </si>
  <si>
    <t>台</t>
  </si>
  <si>
    <t>向阳煤矿六井二采67上右四片</t>
  </si>
  <si>
    <t>内企采购</t>
  </si>
  <si>
    <t>单行物料最低价</t>
  </si>
  <si>
    <t>七台河矿业精煤（集团）有限责任公司机电总厂</t>
  </si>
  <si>
    <t>带式输送机（头尾）</t>
  </si>
  <si>
    <t>DSJ100/63/2*75（含储带仓、自移尾15m、不含带面）</t>
  </si>
  <si>
    <t>套</t>
  </si>
  <si>
    <t>新立矿</t>
  </si>
  <si>
    <t>DTL100/45/2*40 300米（不含带面）</t>
  </si>
  <si>
    <t>QTH2026设备SB04-002</t>
  </si>
  <si>
    <t>多功能数码复合机</t>
  </si>
  <si>
    <t>黑白A3多功能激光打印、标配，双面自动输稿器</t>
  </si>
  <si>
    <t>公司综合办公室</t>
  </si>
  <si>
    <t>公开招标</t>
  </si>
  <si>
    <t>QTH2026设备SB04-003</t>
  </si>
  <si>
    <t>加压式全自动焦炉</t>
  </si>
  <si>
    <t>AN-40kg</t>
  </si>
  <si>
    <t>选煤技术部</t>
  </si>
  <si>
    <t>2026年第4批次配件招标谈价基础表</t>
  </si>
  <si>
    <t>类别：综机配件</t>
  </si>
  <si>
    <t>采购方式：单源直接采购</t>
  </si>
  <si>
    <t>评标方式：单行物料最低价</t>
  </si>
  <si>
    <t>QTH2026综机PJ04-01</t>
  </si>
  <si>
    <t>主机名称</t>
  </si>
  <si>
    <t>主机型号</t>
  </si>
  <si>
    <t>龙煤编码</t>
  </si>
  <si>
    <t>品名</t>
  </si>
  <si>
    <t>图号</t>
  </si>
  <si>
    <t>规格</t>
  </si>
  <si>
    <t>需用量</t>
  </si>
  <si>
    <t>拟招标价</t>
  </si>
  <si>
    <t>定价时间</t>
  </si>
  <si>
    <t>拟招标厂家名称</t>
  </si>
  <si>
    <t>七台河市成文矿山设备有限责任公司</t>
  </si>
  <si>
    <t>2次报价</t>
  </si>
  <si>
    <t>3次报价</t>
  </si>
  <si>
    <t>品牌</t>
  </si>
  <si>
    <t>采煤机</t>
  </si>
  <si>
    <t>MG100-TP</t>
  </si>
  <si>
    <t>711201010010</t>
  </si>
  <si>
    <t>大轴轴承盖</t>
  </si>
  <si>
    <t>YRG320.40.14 ф326×68</t>
  </si>
  <si>
    <t>件</t>
  </si>
  <si>
    <t>711201010020</t>
  </si>
  <si>
    <t>离合器外齿轮</t>
  </si>
  <si>
    <t>M3 Z42</t>
  </si>
  <si>
    <t>711201010030</t>
  </si>
  <si>
    <t>离合器内齿轮</t>
  </si>
  <si>
    <t>711201010040</t>
  </si>
  <si>
    <t>离合器齿轮</t>
  </si>
  <si>
    <t>M3Z42/M9Z17</t>
  </si>
  <si>
    <t>711201010050</t>
  </si>
  <si>
    <t>锥齿轮轴</t>
  </si>
  <si>
    <t>M8 Z17</t>
  </si>
  <si>
    <t>711201010060</t>
  </si>
  <si>
    <t>锥齿轮</t>
  </si>
  <si>
    <t>M8 Z30</t>
  </si>
  <si>
    <t>711201010070</t>
  </si>
  <si>
    <t>圆弧锥齿轮</t>
  </si>
  <si>
    <t>M9 Z34</t>
  </si>
  <si>
    <t>711201010080</t>
  </si>
  <si>
    <t>截Ⅰ轴组件</t>
  </si>
  <si>
    <t>YRG3 20.10（进口轴承）</t>
  </si>
  <si>
    <t>711201010090</t>
  </si>
  <si>
    <t>距离套</t>
  </si>
  <si>
    <t>YRG3 20.10.04</t>
  </si>
  <si>
    <t>711201010100</t>
  </si>
  <si>
    <t>轴承套</t>
  </si>
  <si>
    <t>YRG3 20.10.05</t>
  </si>
  <si>
    <t>711201010110</t>
  </si>
  <si>
    <t>YRG3 20.10.09</t>
  </si>
  <si>
    <t>711201010120</t>
  </si>
  <si>
    <t>YRG3 20.20.01</t>
  </si>
  <si>
    <t>711201010130</t>
  </si>
  <si>
    <t>YRG3 20.20.02</t>
  </si>
  <si>
    <t>711201010140</t>
  </si>
  <si>
    <t>双联齿轮</t>
  </si>
  <si>
    <t>YRG3 20.20.06</t>
  </si>
  <si>
    <t>711201010150</t>
  </si>
  <si>
    <t>半月环</t>
  </si>
  <si>
    <t>YRG3 20.20.15</t>
  </si>
  <si>
    <t>711201010160</t>
  </si>
  <si>
    <t>YRG3 20.50.01</t>
  </si>
  <si>
    <t>711201010170</t>
  </si>
  <si>
    <t>离合手把</t>
  </si>
  <si>
    <t>YRG3 20.80.02</t>
  </si>
  <si>
    <t>711201010180</t>
  </si>
  <si>
    <t>离合器插叉</t>
  </si>
  <si>
    <t>YRG3 20.80.06</t>
  </si>
  <si>
    <t>711201010190</t>
  </si>
  <si>
    <t>滑块</t>
  </si>
  <si>
    <t>YRG3 20.80.07</t>
  </si>
  <si>
    <t>711201010200</t>
  </si>
  <si>
    <t>销轴</t>
  </si>
  <si>
    <t>YRG3 20.80.11</t>
  </si>
  <si>
    <t>711201010210</t>
  </si>
  <si>
    <t>YRG3 22.20.04</t>
  </si>
  <si>
    <t>711201010220</t>
  </si>
  <si>
    <t>内挡油圈</t>
  </si>
  <si>
    <t>YRG3 30.24</t>
  </si>
  <si>
    <t>711201010230</t>
  </si>
  <si>
    <t>截I轴</t>
  </si>
  <si>
    <t>YRG3.20.10 普通轴承</t>
  </si>
  <si>
    <t>711201010240</t>
  </si>
  <si>
    <t>电机齿轮</t>
  </si>
  <si>
    <t>YRG320.10.06 3m 35z</t>
  </si>
  <si>
    <t>711201010250</t>
  </si>
  <si>
    <t>内齿轮套</t>
  </si>
  <si>
    <t>YRG320.10.07 3m 35z</t>
  </si>
  <si>
    <t>711201010260</t>
  </si>
  <si>
    <t>轴</t>
  </si>
  <si>
    <t>YRG320.20.03G（含端盖等 ）</t>
  </si>
  <si>
    <t>711201010270</t>
  </si>
  <si>
    <t>衬套</t>
  </si>
  <si>
    <t>YRG320.20.07</t>
  </si>
  <si>
    <t>711201010280</t>
  </si>
  <si>
    <t>切III轴</t>
  </si>
  <si>
    <t>YRG320.30.02G</t>
  </si>
  <si>
    <t>711201010290</t>
  </si>
  <si>
    <t>齿轮</t>
  </si>
  <si>
    <t>YRG320.30.03G 9m 34z</t>
  </si>
  <si>
    <t>711201010300</t>
  </si>
  <si>
    <t>YRG320.30.04 10m 15z</t>
  </si>
  <si>
    <t>711201010310</t>
  </si>
  <si>
    <t>YRG320.40.05</t>
  </si>
  <si>
    <t>711201010320</t>
  </si>
  <si>
    <t>大轴齿轮</t>
  </si>
  <si>
    <t>YRG320.40.09 12m 24z</t>
  </si>
  <si>
    <t>711201010330</t>
  </si>
  <si>
    <t>大轴</t>
  </si>
  <si>
    <t>YRG320.40.11G</t>
  </si>
  <si>
    <t>711201010340</t>
  </si>
  <si>
    <t>油封套</t>
  </si>
  <si>
    <t>YRG320.40.13</t>
  </si>
  <si>
    <t>711201010350</t>
  </si>
  <si>
    <t>YRG320.40.15G</t>
  </si>
  <si>
    <t>711201010360</t>
  </si>
  <si>
    <t>导向平键</t>
  </si>
  <si>
    <t>YRG320.40.17G</t>
  </si>
  <si>
    <t>711201010370</t>
  </si>
  <si>
    <t>操作机构</t>
  </si>
  <si>
    <t>YRG320.80</t>
  </si>
  <si>
    <t>711201010380</t>
  </si>
  <si>
    <t>YRG320.80.04 m4 z16</t>
  </si>
  <si>
    <t>711201010390</t>
  </si>
  <si>
    <t>YRG320.80.05 m4 z16</t>
  </si>
  <si>
    <t>711201010400</t>
  </si>
  <si>
    <t>液压拉杆</t>
  </si>
  <si>
    <t>YRG4-M36*1280</t>
  </si>
  <si>
    <t>711201020020</t>
  </si>
  <si>
    <t>轴齿轮（牵Ⅰ轴）</t>
  </si>
  <si>
    <t>M7 Z15</t>
  </si>
  <si>
    <t>711201020030</t>
  </si>
  <si>
    <t>轴齿轮（牵Ⅱ轴）</t>
  </si>
  <si>
    <t>M8 Z14</t>
  </si>
  <si>
    <t>711201020040</t>
  </si>
  <si>
    <t>圆弧锥齿轮轴</t>
  </si>
  <si>
    <t>M9 Z12</t>
  </si>
  <si>
    <t>711201020050</t>
  </si>
  <si>
    <t>液压马达</t>
  </si>
  <si>
    <t>TMT630V</t>
  </si>
  <si>
    <t>711201020060</t>
  </si>
  <si>
    <t>精滤芯</t>
  </si>
  <si>
    <t>WU-400*800F-J</t>
  </si>
  <si>
    <t>711201020070</t>
  </si>
  <si>
    <t>钢背轴承</t>
  </si>
  <si>
    <t>YRG3 10.17.03</t>
  </si>
  <si>
    <t>711201020080</t>
  </si>
  <si>
    <t>左压链轮轴</t>
  </si>
  <si>
    <t>YRG3 10.17.04</t>
  </si>
  <si>
    <t>711201020090</t>
  </si>
  <si>
    <t>YRG3 10.18.02</t>
  </si>
  <si>
    <t>711201020100</t>
  </si>
  <si>
    <t>轴套</t>
  </si>
  <si>
    <t>YRG3 10.18.03</t>
  </si>
  <si>
    <t>711201020110</t>
  </si>
  <si>
    <t>YRG3 10.19.4</t>
  </si>
  <si>
    <t>711201020120</t>
  </si>
  <si>
    <t>YRG3 10.19.5</t>
  </si>
  <si>
    <t>711201020130</t>
  </si>
  <si>
    <t>衬圈145*128*2</t>
  </si>
  <si>
    <t>YRG3 10.19.6</t>
  </si>
  <si>
    <t>711201020140</t>
  </si>
  <si>
    <t>轴（牵Ⅲ轴）</t>
  </si>
  <si>
    <t>YRG3 10.19.7</t>
  </si>
  <si>
    <t>711201020150</t>
  </si>
  <si>
    <t>YRG3 10.20.01</t>
  </si>
  <si>
    <t>711201020160</t>
  </si>
  <si>
    <t>堵头</t>
  </si>
  <si>
    <t>YRG3 10.20.05</t>
  </si>
  <si>
    <t>711201020170</t>
  </si>
  <si>
    <t>YRG3.10.19.8</t>
  </si>
  <si>
    <t>711201020180</t>
  </si>
  <si>
    <t>后导链筒座</t>
  </si>
  <si>
    <t>YRG3.100</t>
  </si>
  <si>
    <t>711201020190</t>
  </si>
  <si>
    <t>前导链筒座</t>
  </si>
  <si>
    <t>YRG3.90</t>
  </si>
  <si>
    <t>711201020200</t>
  </si>
  <si>
    <t>轴齿轮</t>
  </si>
  <si>
    <t>YRG310.18.01 m7 Z15</t>
  </si>
  <si>
    <t>711201020210</t>
  </si>
  <si>
    <t>YRG310.18.02 m6 Z50</t>
  </si>
  <si>
    <t>711201020220</t>
  </si>
  <si>
    <t>YRG310.19.4 m8 Z37</t>
  </si>
  <si>
    <t>711201020230</t>
  </si>
  <si>
    <t>马达齿轮（花健）</t>
  </si>
  <si>
    <t>YRG310.23.01 m6 Z18</t>
  </si>
  <si>
    <t>711201020240</t>
  </si>
  <si>
    <t>导链筒</t>
  </si>
  <si>
    <t>YRG390.01 φ18 φ22</t>
  </si>
  <si>
    <t>711201020250</t>
  </si>
  <si>
    <t>油泵齿轮</t>
  </si>
  <si>
    <t>YRG4 10.09.1G</t>
  </si>
  <si>
    <t>711201020260</t>
  </si>
  <si>
    <t>YRG4 10.09.2G</t>
  </si>
  <si>
    <t>711201020270</t>
  </si>
  <si>
    <t>YRG4 90</t>
  </si>
  <si>
    <t>711201020280</t>
  </si>
  <si>
    <t>旁通阀 右</t>
  </si>
  <si>
    <t>YRG4 PTF-Y</t>
  </si>
  <si>
    <t>711201020300</t>
  </si>
  <si>
    <t>冷却器</t>
  </si>
  <si>
    <t>YRG4.10.06</t>
  </si>
  <si>
    <t>711201020310</t>
  </si>
  <si>
    <t>马达组件</t>
  </si>
  <si>
    <t>YRG4.10.23</t>
  </si>
  <si>
    <t>711201020320</t>
  </si>
  <si>
    <t>压链轮</t>
  </si>
  <si>
    <t>Z5</t>
  </si>
  <si>
    <t>711201020330</t>
  </si>
  <si>
    <t>主链轮</t>
  </si>
  <si>
    <t>Z6</t>
  </si>
  <si>
    <t>711201020340</t>
  </si>
  <si>
    <t>冷却器芯</t>
  </si>
  <si>
    <t>加强型</t>
  </si>
  <si>
    <t>711201030010</t>
  </si>
  <si>
    <t>滚针</t>
  </si>
  <si>
    <t>6*50</t>
  </si>
  <si>
    <t>711201030040</t>
  </si>
  <si>
    <t>装煤部撑杆座</t>
  </si>
  <si>
    <t>YRG3 130</t>
  </si>
  <si>
    <t>711201030050</t>
  </si>
  <si>
    <t>四角链轮</t>
  </si>
  <si>
    <t>YRG3 30.10</t>
  </si>
  <si>
    <t>711201030060</t>
  </si>
  <si>
    <t>刮板链</t>
  </si>
  <si>
    <t>YRG3 30.11</t>
  </si>
  <si>
    <t>711201030070</t>
  </si>
  <si>
    <t>滚筒轴</t>
  </si>
  <si>
    <t>YRG3 30.12.1</t>
  </si>
  <si>
    <t>711201030080</t>
  </si>
  <si>
    <t>链轮轴</t>
  </si>
  <si>
    <t>YRG3 30.14G</t>
  </si>
  <si>
    <t>711201030090</t>
  </si>
  <si>
    <t>传动轴</t>
  </si>
  <si>
    <t>YRG3 30.2</t>
  </si>
  <si>
    <t>711201030100</t>
  </si>
  <si>
    <t>YRG3 30.20</t>
  </si>
  <si>
    <t>711201030110</t>
  </si>
  <si>
    <t>YRG3 30.25</t>
  </si>
  <si>
    <t>711201030120</t>
  </si>
  <si>
    <t>左轴承座</t>
  </si>
  <si>
    <t>YRG3 30.3</t>
  </si>
  <si>
    <t>711201030130</t>
  </si>
  <si>
    <t>从负荷套</t>
  </si>
  <si>
    <t>YRG3 30.6</t>
  </si>
  <si>
    <t>711201030140</t>
  </si>
  <si>
    <t>主负荷套</t>
  </si>
  <si>
    <t>YRG3 30.7</t>
  </si>
  <si>
    <t>711201030150</t>
  </si>
  <si>
    <t>铜套</t>
  </si>
  <si>
    <t>YRG3 30.9</t>
  </si>
  <si>
    <t>711201030160</t>
  </si>
  <si>
    <t>机头链轮轴总成</t>
  </si>
  <si>
    <t>YRG4 Z1</t>
  </si>
  <si>
    <t>711201030170</t>
  </si>
  <si>
    <t>机尾滚筒</t>
  </si>
  <si>
    <t>YRG3.30.12</t>
  </si>
  <si>
    <t>合计：</t>
  </si>
  <si>
    <t>类别：煤专配件</t>
  </si>
  <si>
    <t>采购方式：公开招标</t>
  </si>
  <si>
    <t>QTH2026煤专PJ04-01</t>
  </si>
  <si>
    <t>钢带机</t>
  </si>
  <si>
    <t>zzl-70(洛矿）</t>
  </si>
  <si>
    <t>734406011021</t>
  </si>
  <si>
    <t>二级太阳轮</t>
  </si>
  <si>
    <t>JCD980-01</t>
  </si>
  <si>
    <t>734406011022</t>
  </si>
  <si>
    <t>二级行星轮</t>
  </si>
  <si>
    <t>JCD980-02</t>
  </si>
  <si>
    <t>734406011023</t>
  </si>
  <si>
    <t>二级内齿轮</t>
  </si>
  <si>
    <t>JCD980-03</t>
  </si>
  <si>
    <t>734406011024</t>
  </si>
  <si>
    <t>二级行星轴</t>
  </si>
  <si>
    <t>JCD980-04</t>
  </si>
  <si>
    <t>K245P（沈矿）</t>
  </si>
  <si>
    <t>734406011025</t>
  </si>
  <si>
    <t>一级太阳轮</t>
  </si>
  <si>
    <t>K243-40A</t>
  </si>
  <si>
    <t>734406011026</t>
  </si>
  <si>
    <t>一级行星轮</t>
  </si>
  <si>
    <t>K240-20A</t>
  </si>
  <si>
    <t>734406011027</t>
  </si>
  <si>
    <t>一级行星轴</t>
  </si>
  <si>
    <t>K240-23A</t>
  </si>
  <si>
    <t>QTH2026煤专PJ04-02</t>
  </si>
  <si>
    <t>皮带机</t>
  </si>
  <si>
    <t>DSJ100</t>
  </si>
  <si>
    <t>734104010230</t>
  </si>
  <si>
    <t>张紧绞车</t>
  </si>
  <si>
    <t>JZB-3</t>
  </si>
  <si>
    <t>QTH2026煤专PJ04-03</t>
  </si>
  <si>
    <t>734501000693</t>
  </si>
  <si>
    <t>卧式化工流程泵</t>
  </si>
  <si>
    <t>DFCZ100-315A/4</t>
  </si>
  <si>
    <t>采购方式：内企采购</t>
  </si>
  <si>
    <t>QTH2026煤专PJ04-04</t>
  </si>
  <si>
    <t>DTL80七煤机电总厂</t>
  </si>
  <si>
    <t>754010200300</t>
  </si>
  <si>
    <t>大齿轮</t>
  </si>
  <si>
    <t>φ620*φ110*182</t>
  </si>
  <si>
    <t>754010200320</t>
  </si>
  <si>
    <t>H架</t>
  </si>
  <si>
    <t>800皮带</t>
  </si>
  <si>
    <t>754010200470</t>
  </si>
  <si>
    <t>φ780*φ110*180</t>
  </si>
  <si>
    <t>754010200620</t>
  </si>
  <si>
    <t>强力直托辊</t>
  </si>
  <si>
    <t>φ108×950</t>
  </si>
  <si>
    <t>754010201690</t>
  </si>
  <si>
    <t>托辊</t>
  </si>
  <si>
    <t>159*450</t>
  </si>
  <si>
    <t>754010201700</t>
  </si>
  <si>
    <t>159*700</t>
  </si>
  <si>
    <t>754010201710</t>
  </si>
  <si>
    <t>159*1400</t>
  </si>
  <si>
    <t>754010201720</t>
  </si>
  <si>
    <t>φ650*φ110*190</t>
  </si>
  <si>
    <t>754010500500</t>
  </si>
  <si>
    <t>立辊</t>
  </si>
  <si>
    <t>89*160*200</t>
  </si>
  <si>
    <t>QTH2026煤专PJ04-05</t>
  </si>
  <si>
    <t>刮板机</t>
  </si>
  <si>
    <t>SGW-40T</t>
  </si>
  <si>
    <t>730601010660</t>
  </si>
  <si>
    <t>液力偶合器</t>
  </si>
  <si>
    <t>YOXD400</t>
  </si>
  <si>
    <t>SGW-150C</t>
  </si>
  <si>
    <t>730602010490</t>
  </si>
  <si>
    <t>YOXD450</t>
  </si>
  <si>
    <t>QTH2026煤专PJ04-06</t>
  </si>
  <si>
    <t>730502020310</t>
  </si>
  <si>
    <t>矿用圆环链用扁平接链环</t>
  </si>
  <si>
    <t>18×64-C</t>
  </si>
  <si>
    <t>QTH2026煤专PJ04-07</t>
  </si>
  <si>
    <t>SZZ630/160</t>
  </si>
  <si>
    <t>734202010230</t>
  </si>
  <si>
    <t>摩擦偶合器</t>
  </si>
  <si>
    <t>MOL200A</t>
  </si>
  <si>
    <t>（φ75-φ80）</t>
  </si>
  <si>
    <t>类别：工矿配件</t>
  </si>
  <si>
    <t>QTH2026工矿PJ04-01</t>
  </si>
  <si>
    <t>开关</t>
  </si>
  <si>
    <t>KBZ-400</t>
  </si>
  <si>
    <t>751711002000</t>
  </si>
  <si>
    <t>保护器</t>
  </si>
  <si>
    <t>BZK-630</t>
  </si>
  <si>
    <t>天矿</t>
  </si>
  <si>
    <t>QJZ-315、400/1140</t>
  </si>
  <si>
    <t>751711001640</t>
  </si>
  <si>
    <t>变压器</t>
  </si>
  <si>
    <t>BKC-500.660.1140/0.10.0.8.50.0.36 127V</t>
  </si>
  <si>
    <t>电光</t>
  </si>
  <si>
    <t>QJZ16-400</t>
  </si>
  <si>
    <t>751711001660</t>
  </si>
  <si>
    <t>BKC-100/1140.660/36V</t>
  </si>
  <si>
    <t>751711001750</t>
  </si>
  <si>
    <t>隔离换向开关</t>
  </si>
  <si>
    <t>GHK-400 卧式</t>
  </si>
  <si>
    <t>751711001800</t>
  </si>
  <si>
    <t>真空接触器</t>
  </si>
  <si>
    <t>CKJ5-250/660V</t>
  </si>
  <si>
    <t>751711001810</t>
  </si>
  <si>
    <t>CKJ5-400/1140</t>
  </si>
  <si>
    <t>751711001820</t>
  </si>
  <si>
    <t>CKJ5-160A 控制电压36V</t>
  </si>
  <si>
    <t>KBZ-400/1140</t>
  </si>
  <si>
    <t>751711000120</t>
  </si>
  <si>
    <t>插头组件</t>
  </si>
  <si>
    <t>CA14JZ/KA 带头带座</t>
  </si>
  <si>
    <t>751711000140</t>
  </si>
  <si>
    <t>CA20JZ/KA 带头带座</t>
  </si>
  <si>
    <t>751711000160</t>
  </si>
  <si>
    <t>CA-6  JZ1/KA 带头带座</t>
  </si>
  <si>
    <t>QJZ-200/1140</t>
  </si>
  <si>
    <t>751711000470</t>
  </si>
  <si>
    <t>接线柱装配</t>
  </si>
  <si>
    <t>M12/120A</t>
  </si>
  <si>
    <t>QJZ-400</t>
  </si>
  <si>
    <t>751711001420</t>
  </si>
  <si>
    <t>九芯接线柱</t>
  </si>
  <si>
    <t>九芯</t>
  </si>
  <si>
    <t>751711001540</t>
  </si>
  <si>
    <t>二十芯插座</t>
  </si>
  <si>
    <t>CA20JZ/KA</t>
  </si>
  <si>
    <t>751711001600</t>
  </si>
  <si>
    <t>十四芯插座</t>
  </si>
  <si>
    <t>CA14JZ/KA</t>
  </si>
  <si>
    <t>QJZ-400/1140（天矿）</t>
  </si>
  <si>
    <t>751725000460</t>
  </si>
  <si>
    <t>三相电抗器</t>
  </si>
  <si>
    <t>SK100</t>
  </si>
  <si>
    <t>QJZ7-630/1140</t>
  </si>
  <si>
    <t>751757000080</t>
  </si>
  <si>
    <t>CKJ20-800/1140</t>
  </si>
  <si>
    <t>荣欣</t>
  </si>
  <si>
    <t>751801000350</t>
  </si>
  <si>
    <t>滤波板</t>
  </si>
  <si>
    <t>751801000420</t>
  </si>
  <si>
    <t>电源变压器</t>
  </si>
  <si>
    <t>751802000160</t>
  </si>
  <si>
    <t>分励线圈</t>
  </si>
  <si>
    <t>ZN7-400</t>
  </si>
  <si>
    <t>751806001700</t>
  </si>
  <si>
    <t>吸合线圈</t>
  </si>
  <si>
    <t>ZN7-400  127V</t>
  </si>
  <si>
    <t>BKD16-200Z/1140/660</t>
  </si>
  <si>
    <t>751806001820</t>
  </si>
  <si>
    <t>金属圈</t>
  </si>
  <si>
    <t>φ39 φ20</t>
  </si>
  <si>
    <t>751806001850</t>
  </si>
  <si>
    <t>φ84 φ50</t>
  </si>
  <si>
    <t>751806001390</t>
  </si>
  <si>
    <t>0.36.127 0.8.50 0.10/0.380.660.1140</t>
  </si>
  <si>
    <t>万泰</t>
  </si>
  <si>
    <t>BKD16-400/1140（电光）</t>
  </si>
  <si>
    <t>751807000080</t>
  </si>
  <si>
    <t>控制变压器</t>
  </si>
  <si>
    <t>BKC-50 36V/15V.18V.2V</t>
  </si>
  <si>
    <t>QJZ/QBZ/KBZ</t>
  </si>
  <si>
    <t>751807000130</t>
  </si>
  <si>
    <t>BKD16-400</t>
  </si>
  <si>
    <t>751807000700</t>
  </si>
  <si>
    <t>接线柱带端子套</t>
  </si>
  <si>
    <t>M6*85</t>
  </si>
  <si>
    <t>KBZ16-400Z/1140(660)</t>
  </si>
  <si>
    <t>751807000740</t>
  </si>
  <si>
    <t>三相电抗器A</t>
  </si>
  <si>
    <t>SK-100G     1140V/Y100V</t>
  </si>
  <si>
    <t>751807001000</t>
  </si>
  <si>
    <t>M10*110</t>
  </si>
  <si>
    <t>751808000280</t>
  </si>
  <si>
    <t>接线柱</t>
  </si>
  <si>
    <t>M16*130 400A</t>
  </si>
  <si>
    <t>PBG-200</t>
  </si>
  <si>
    <t>751902000160</t>
  </si>
  <si>
    <t>上动触头</t>
  </si>
  <si>
    <t>∮16</t>
  </si>
  <si>
    <t>751902000170</t>
  </si>
  <si>
    <t>下动触头</t>
  </si>
  <si>
    <t>BGP9L-6G</t>
  </si>
  <si>
    <t>751910000120</t>
  </si>
  <si>
    <t>上动触头装配</t>
  </si>
  <si>
    <t>BGP9L-200/6G</t>
  </si>
  <si>
    <t>751910000130</t>
  </si>
  <si>
    <t>下动触头装配</t>
  </si>
  <si>
    <t>KBG-250/6Y</t>
  </si>
  <si>
    <t>752005000050</t>
  </si>
  <si>
    <t>移动变高压接线柱</t>
  </si>
  <si>
    <t>Φ14 10KV/400A</t>
  </si>
  <si>
    <t>众诚</t>
  </si>
  <si>
    <t>752005000080</t>
  </si>
  <si>
    <t>高压静触头接线柱</t>
  </si>
  <si>
    <t>Φ16 10KV/400A</t>
  </si>
  <si>
    <t>个</t>
  </si>
  <si>
    <t>752005000440</t>
  </si>
  <si>
    <t>断路器控制板</t>
  </si>
  <si>
    <t>块</t>
  </si>
  <si>
    <t>QTH2026工矿PJ04-02</t>
  </si>
  <si>
    <t>喷浆机</t>
  </si>
  <si>
    <t>PS71-J</t>
  </si>
  <si>
    <t>750808000190</t>
  </si>
  <si>
    <t>密封环</t>
  </si>
  <si>
    <t>PS7I-J.00.09-3</t>
  </si>
  <si>
    <t>750808000200</t>
  </si>
  <si>
    <t>拉紧器总成</t>
  </si>
  <si>
    <t>PS7I-J.00.04</t>
  </si>
  <si>
    <t>QTH2026工矿PJ04-03</t>
  </si>
  <si>
    <t>气动道岔</t>
  </si>
  <si>
    <t>751308000020</t>
  </si>
  <si>
    <t>气缸</t>
  </si>
  <si>
    <t>SC100*350</t>
  </si>
  <si>
    <t>751308000030</t>
  </si>
  <si>
    <t>手动阀</t>
  </si>
  <si>
    <t>4HV310-10</t>
  </si>
  <si>
    <t>751308000040</t>
  </si>
  <si>
    <t>SC80*200</t>
  </si>
  <si>
    <t>751308000050</t>
  </si>
  <si>
    <t>SC63*125</t>
  </si>
  <si>
    <t>751308000060</t>
  </si>
  <si>
    <t>80×300</t>
  </si>
  <si>
    <t/>
  </si>
  <si>
    <t>751308000070</t>
  </si>
  <si>
    <t>气动阀</t>
  </si>
  <si>
    <t>3A-310-10-NO</t>
  </si>
  <si>
    <t>751308000080</t>
  </si>
  <si>
    <t>SC100×180</t>
  </si>
  <si>
    <t>751308000650</t>
  </si>
  <si>
    <t>SC 80*150</t>
  </si>
  <si>
    <t>QTH2026工矿PJ04-04</t>
  </si>
  <si>
    <t>水泵</t>
  </si>
  <si>
    <t>MDS600-60</t>
  </si>
  <si>
    <t>751140000040</t>
  </si>
  <si>
    <t>次级叶轮</t>
  </si>
  <si>
    <t>751140000150</t>
  </si>
  <si>
    <t>入口段口环</t>
  </si>
  <si>
    <t>751140000270</t>
  </si>
  <si>
    <t>首级叶轮</t>
  </si>
  <si>
    <t>751140000290</t>
  </si>
  <si>
    <t>填料轴套</t>
  </si>
  <si>
    <t>751140000320</t>
  </si>
  <si>
    <t>中段口环</t>
  </si>
  <si>
    <t>751140002040</t>
  </si>
  <si>
    <t>平衡鼓</t>
  </si>
  <si>
    <t>QTH2026工矿PJ04-05</t>
  </si>
  <si>
    <t>DFS280-65*8</t>
  </si>
  <si>
    <t>751118000530</t>
  </si>
  <si>
    <t>风扇</t>
  </si>
  <si>
    <t>电机710</t>
  </si>
  <si>
    <t>MD25-50</t>
  </si>
  <si>
    <t>751149000020</t>
  </si>
  <si>
    <t>叶轮</t>
  </si>
  <si>
    <t>751149000030</t>
  </si>
  <si>
    <t>导叶</t>
  </si>
  <si>
    <t>MD155-100*7（兴城）</t>
  </si>
  <si>
    <t>751174000010</t>
  </si>
  <si>
    <t>首级密封环</t>
  </si>
  <si>
    <t>751174000020</t>
  </si>
  <si>
    <t>次级密封环</t>
  </si>
  <si>
    <t>751174000030</t>
  </si>
  <si>
    <t>平衡挡套</t>
  </si>
  <si>
    <t>751174000040</t>
  </si>
  <si>
    <t>导叶套</t>
  </si>
  <si>
    <t>751174000050</t>
  </si>
  <si>
    <t>751174000060</t>
  </si>
  <si>
    <t>751174000070</t>
  </si>
  <si>
    <t>751174000080</t>
  </si>
  <si>
    <t>填料套</t>
  </si>
  <si>
    <t>751174000090</t>
  </si>
  <si>
    <t>压板</t>
  </si>
  <si>
    <t>751174000100</t>
  </si>
  <si>
    <t>平衡盘</t>
  </si>
  <si>
    <t>751174000110</t>
  </si>
  <si>
    <t>首级叶轮后档套</t>
  </si>
  <si>
    <t>751174000120</t>
  </si>
  <si>
    <t>轴承挡套</t>
  </si>
  <si>
    <t>751174000130</t>
  </si>
  <si>
    <t>平衡板</t>
  </si>
  <si>
    <t>751174000140</t>
  </si>
  <si>
    <t>751174000150</t>
  </si>
  <si>
    <t>平衡套</t>
  </si>
  <si>
    <t>QTH2026工矿PJ04-06</t>
  </si>
  <si>
    <t>螺杆压风机</t>
  </si>
  <si>
    <t>TKL-355F（天津）</t>
  </si>
  <si>
    <t>750942000520</t>
  </si>
  <si>
    <t>油分桶</t>
  </si>
  <si>
    <t>TKL-250F（天津）</t>
  </si>
  <si>
    <t>750953000080</t>
  </si>
  <si>
    <t>750953000120</t>
  </si>
  <si>
    <t>观油镜</t>
  </si>
  <si>
    <t>TKL250-2407102140</t>
  </si>
  <si>
    <t>QTH2026工矿PJ04-07</t>
  </si>
  <si>
    <t>翻车机</t>
  </si>
  <si>
    <t>FZL1X（1/1.5）</t>
  </si>
  <si>
    <t>751307000010</t>
  </si>
  <si>
    <t>柱塞液压马达</t>
  </si>
  <si>
    <t>JM12-E1.25F2</t>
  </si>
  <si>
    <t>QTH2026工矿PJ04-08</t>
  </si>
  <si>
    <t>电机车</t>
  </si>
  <si>
    <t>CTL-8/9</t>
  </si>
  <si>
    <t>750723000130</t>
  </si>
  <si>
    <t>矿用隔爆型斩波调速器</t>
  </si>
  <si>
    <t>ZBT-2×150/140</t>
  </si>
  <si>
    <t>QTH2026工矿PJ04-09</t>
  </si>
  <si>
    <t>750723000050</t>
  </si>
  <si>
    <t>大锥齿轮</t>
  </si>
  <si>
    <t>8PE.19-8</t>
  </si>
  <si>
    <t>M7 Z45</t>
  </si>
  <si>
    <t>750723000060</t>
  </si>
  <si>
    <t>小齿轮轴</t>
  </si>
  <si>
    <t>8PE.19-14B</t>
  </si>
  <si>
    <t>M7 Z13</t>
  </si>
  <si>
    <t>750723000070</t>
  </si>
  <si>
    <t>大正齿轮</t>
  </si>
  <si>
    <t>8PE.19-7</t>
  </si>
  <si>
    <t>M7 Z57</t>
  </si>
  <si>
    <t>类别：洗煤配件</t>
  </si>
  <si>
    <t>QTH2026洗煤PJ04-01</t>
  </si>
  <si>
    <t>刮板机（减速机）</t>
  </si>
  <si>
    <t>XGZ-1000</t>
  </si>
  <si>
    <t>761801002610</t>
  </si>
  <si>
    <t>减速机</t>
  </si>
  <si>
    <t>NGW72-140</t>
  </si>
  <si>
    <t>甲带给煤机（减速机）</t>
  </si>
  <si>
    <t>GLD800/7.5/BS/F</t>
  </si>
  <si>
    <t>761801002780</t>
  </si>
  <si>
    <t>转臂行星摩擦式无级变速机电减机组件</t>
  </si>
  <si>
    <t>XWB6-29-7.5/YB2-132M-4/7.5KW</t>
  </si>
  <si>
    <t>皮带机（减速机）</t>
  </si>
  <si>
    <t>JZQ650</t>
  </si>
  <si>
    <t>761801003690</t>
  </si>
  <si>
    <t>高速轴</t>
  </si>
  <si>
    <t>i=23.34</t>
  </si>
  <si>
    <t>JZQ1000</t>
  </si>
  <si>
    <t>761801003710</t>
  </si>
  <si>
    <t>i=40.17</t>
  </si>
  <si>
    <t>QTH2026洗煤PJ04-02</t>
  </si>
  <si>
    <t>振动筛</t>
  </si>
  <si>
    <t>USL3060</t>
  </si>
  <si>
    <t>760650000110</t>
  </si>
  <si>
    <t>聚氨酯筛板</t>
  </si>
  <si>
    <t>728*598*50*0.3</t>
  </si>
  <si>
    <t>USL3042</t>
  </si>
  <si>
    <t>760650000160</t>
  </si>
  <si>
    <t>聚氨酯筛板压条</t>
  </si>
  <si>
    <t>600*55*35</t>
  </si>
  <si>
    <t>USL3636A</t>
  </si>
  <si>
    <t>760651000500</t>
  </si>
  <si>
    <t>聚氨酯侧压板</t>
  </si>
  <si>
    <t>2240*150*50</t>
  </si>
  <si>
    <t>760653000070</t>
  </si>
  <si>
    <t>压筛条</t>
  </si>
  <si>
    <t>1500*60*90</t>
  </si>
  <si>
    <t>DUSL3642</t>
  </si>
  <si>
    <t>762614000010</t>
  </si>
  <si>
    <t>中隔板（聚氨酯）</t>
  </si>
  <si>
    <t>1080*240*60</t>
  </si>
  <si>
    <t>762614000020</t>
  </si>
  <si>
    <t>1380*240*60</t>
  </si>
  <si>
    <t>762614000030</t>
  </si>
  <si>
    <t>1780*240*60</t>
  </si>
  <si>
    <t xml:space="preserve">SUSL3642
</t>
  </si>
  <si>
    <t>762614000070</t>
  </si>
  <si>
    <t>聚氨酯压筛木</t>
  </si>
  <si>
    <t xml:space="preserve">2120*135*40
</t>
  </si>
  <si>
    <t>QTH2026洗煤PJ04-03</t>
  </si>
  <si>
    <t>磁选机</t>
  </si>
  <si>
    <t>DMM-914×2972</t>
  </si>
  <si>
    <t>761403000020</t>
  </si>
  <si>
    <t>磁选机筒皮</t>
  </si>
  <si>
    <t>761403000030</t>
  </si>
  <si>
    <t>主动链轮</t>
  </si>
  <si>
    <t>DMM914×2972</t>
  </si>
  <si>
    <t>761403000040</t>
  </si>
  <si>
    <t>从动链轮</t>
  </si>
  <si>
    <t>DMM-914*2972</t>
  </si>
  <si>
    <t>HMDA-6.36*“117”</t>
  </si>
  <si>
    <t>761407000010</t>
  </si>
  <si>
    <t>磁选机滚筒外皮(泰迪)</t>
  </si>
  <si>
    <t>HMDA-6.36*“117”(新洗)</t>
  </si>
  <si>
    <t>QTH2026洗煤PJ04-04</t>
  </si>
  <si>
    <t>B-800</t>
  </si>
  <si>
    <t>754010500140</t>
  </si>
  <si>
    <t>刮板</t>
  </si>
  <si>
    <t>L=640</t>
  </si>
  <si>
    <t>754010500150</t>
  </si>
  <si>
    <t>L=670</t>
  </si>
  <si>
    <t>754010500160</t>
  </si>
  <si>
    <t>L=840</t>
  </si>
  <si>
    <t>754010500170</t>
  </si>
  <si>
    <t>L=870</t>
  </si>
  <si>
    <t>XGZ-1200</t>
  </si>
  <si>
    <t>754010500180</t>
  </si>
  <si>
    <t>L=1010</t>
  </si>
  <si>
    <t>B=1200</t>
  </si>
  <si>
    <t>754010500190</t>
  </si>
  <si>
    <t>L=1040</t>
  </si>
  <si>
    <t>754010500200</t>
  </si>
  <si>
    <t>L=1070</t>
  </si>
  <si>
    <t>XGZ-600</t>
  </si>
  <si>
    <t>754010500210</t>
  </si>
  <si>
    <t>链轮</t>
  </si>
  <si>
    <t>∮110  Z=9</t>
  </si>
  <si>
    <t>XGZ-800</t>
  </si>
  <si>
    <t>754010500220</t>
  </si>
  <si>
    <t>∮110  Z=9  32键</t>
  </si>
  <si>
    <t>754010500230</t>
  </si>
  <si>
    <t>∮130  Z=11</t>
  </si>
  <si>
    <t>754010500240</t>
  </si>
  <si>
    <t>φ110 Z=11</t>
  </si>
  <si>
    <t>754010500250</t>
  </si>
  <si>
    <t>φ110 Z=11  32键</t>
  </si>
  <si>
    <t>754010500440</t>
  </si>
  <si>
    <t>十字板</t>
  </si>
  <si>
    <t>φ260*φ105*112</t>
  </si>
  <si>
    <t>L=1000</t>
  </si>
  <si>
    <t>754010500820</t>
  </si>
  <si>
    <t>连接板</t>
  </si>
  <si>
    <t>90×20×2</t>
  </si>
  <si>
    <t>TD-75</t>
  </si>
  <si>
    <t>754010501070</t>
  </si>
  <si>
    <t>φ360*φ150*135</t>
  </si>
  <si>
    <t>754010501080</t>
  </si>
  <si>
    <t>φ360*φ160*135</t>
  </si>
  <si>
    <t>渣浆泵</t>
  </si>
  <si>
    <t>100ZJA-I-A36</t>
  </si>
  <si>
    <t>754010501170</t>
  </si>
  <si>
    <t>泵端对轮</t>
  </si>
  <si>
    <t>φ220*φ55*110</t>
  </si>
  <si>
    <t>754010501180</t>
  </si>
  <si>
    <t>电机端对轮</t>
  </si>
  <si>
    <t>φ220*φ60*140</t>
  </si>
  <si>
    <t>IS80-65-160</t>
  </si>
  <si>
    <t>754010501190</t>
  </si>
  <si>
    <t>对轮</t>
  </si>
  <si>
    <t>φ165*φ48*128</t>
  </si>
  <si>
    <t>754010501200</t>
  </si>
  <si>
    <t>φ165*φ75*158</t>
  </si>
  <si>
    <t>754010501210</t>
  </si>
  <si>
    <t>φ220*φ75*110</t>
  </si>
  <si>
    <t>754010501220</t>
  </si>
  <si>
    <t>φ340*φ100*200</t>
  </si>
  <si>
    <t>754010501240</t>
  </si>
  <si>
    <t>减速机侧十字头</t>
  </si>
  <si>
    <t>φ280*φ100*70</t>
  </si>
  <si>
    <t>754010501250</t>
  </si>
  <si>
    <t>联轴器(滚)</t>
  </si>
  <si>
    <t>φ360*110*240</t>
  </si>
  <si>
    <t>754010501260</t>
  </si>
  <si>
    <t>联轴器(减)</t>
  </si>
  <si>
    <t>φ360*φ120*240</t>
  </si>
  <si>
    <t>754010501270</t>
  </si>
  <si>
    <t>φ260*φ110*105</t>
  </si>
  <si>
    <t>754010501280</t>
  </si>
  <si>
    <t>φ260*φ110*150</t>
  </si>
  <si>
    <t>B=600</t>
  </si>
  <si>
    <t>754010501290</t>
  </si>
  <si>
    <t>φ260*φ120*99</t>
  </si>
  <si>
    <t>754010501300</t>
  </si>
  <si>
    <t>φ260*φ123*94</t>
  </si>
  <si>
    <t>754010501310</t>
  </si>
  <si>
    <t>φ260*φ90*175</t>
  </si>
  <si>
    <t>754010501320</t>
  </si>
  <si>
    <t>φ265*φ120*96</t>
  </si>
  <si>
    <t>754010501330</t>
  </si>
  <si>
    <t>φ280*φ80*77</t>
  </si>
  <si>
    <t>754010501340</t>
  </si>
  <si>
    <t>φ300*φ100*99</t>
  </si>
  <si>
    <t>754010501350</t>
  </si>
  <si>
    <t>φ360*φ142*135</t>
  </si>
  <si>
    <t>B=650</t>
  </si>
  <si>
    <t>754010501360</t>
  </si>
  <si>
    <t>十字头</t>
  </si>
  <si>
    <t>φ165*φ48*148</t>
  </si>
  <si>
    <t>754010501370</t>
  </si>
  <si>
    <t>φ260*φ100*160</t>
  </si>
  <si>
    <t>B=800</t>
  </si>
  <si>
    <t>754010501380</t>
  </si>
  <si>
    <t>φ260*φ100*215</t>
  </si>
  <si>
    <t>754010501390</t>
  </si>
  <si>
    <t>φ260*φ110*140</t>
  </si>
  <si>
    <t>B=1000</t>
  </si>
  <si>
    <t>754010501400</t>
  </si>
  <si>
    <t>φ260*φ110*165</t>
  </si>
  <si>
    <t>754010501410</t>
  </si>
  <si>
    <t>φ260*φ60*148</t>
  </si>
  <si>
    <t>754010501420</t>
  </si>
  <si>
    <t>φ260*φ70*135</t>
  </si>
  <si>
    <t>754010501430</t>
  </si>
  <si>
    <t>φ260*φ80*135</t>
  </si>
  <si>
    <t>754010501440</t>
  </si>
  <si>
    <t>φ260*φ80*145</t>
  </si>
  <si>
    <t>754010501450</t>
  </si>
  <si>
    <t>φ280*φ110*160</t>
  </si>
  <si>
    <t>754010501460</t>
  </si>
  <si>
    <t>φ280*φ90*150</t>
  </si>
  <si>
    <t>754010501470</t>
  </si>
  <si>
    <t>φ300*φ100*255</t>
  </si>
  <si>
    <t>754010501480</t>
  </si>
  <si>
    <t>φ300*φ130*200</t>
  </si>
  <si>
    <t>754010501490</t>
  </si>
  <si>
    <t>φ300*φ130*235</t>
  </si>
  <si>
    <t>754010501500</t>
  </si>
  <si>
    <t>φ360*φ10*190</t>
  </si>
  <si>
    <t>754010501510</t>
  </si>
  <si>
    <t>φ360*φ130*240</t>
  </si>
  <si>
    <t>754010501520</t>
  </si>
  <si>
    <t>φ360*φ130*295</t>
  </si>
  <si>
    <t>754010501530</t>
  </si>
  <si>
    <t>φ360*φ150*150</t>
  </si>
  <si>
    <t>754010501540</t>
  </si>
  <si>
    <t>φ360*φ150*220</t>
  </si>
  <si>
    <t>754010501550</t>
  </si>
  <si>
    <t>φ360*φ150*240</t>
  </si>
  <si>
    <t>754010501560</t>
  </si>
  <si>
    <t>头滚筒</t>
  </si>
  <si>
    <t>φ630*1150</t>
  </si>
  <si>
    <t>754010501570</t>
  </si>
  <si>
    <t>头轮闷盖</t>
  </si>
  <si>
    <t>φ300*31</t>
  </si>
  <si>
    <t>754010501580</t>
  </si>
  <si>
    <t>头轮透盖</t>
  </si>
  <si>
    <t>φ300*φ111*31</t>
  </si>
  <si>
    <t>754010501590</t>
  </si>
  <si>
    <t>头轮瓦座3522</t>
  </si>
  <si>
    <t>530*160*320</t>
  </si>
  <si>
    <t>754010501600</t>
  </si>
  <si>
    <t>头轮轴</t>
  </si>
  <si>
    <t>φ110*1640</t>
  </si>
  <si>
    <t>754010501610</t>
  </si>
  <si>
    <t>φ145*1500</t>
  </si>
  <si>
    <t>754010501620</t>
  </si>
  <si>
    <t>瓦座</t>
  </si>
  <si>
    <t>φ215*φ180</t>
  </si>
  <si>
    <t>754010501630</t>
  </si>
  <si>
    <t>瓦座闷盖</t>
  </si>
  <si>
    <t>φ250*30</t>
  </si>
  <si>
    <t>754010501640</t>
  </si>
  <si>
    <t>瓦座透盖</t>
  </si>
  <si>
    <t>φ250*φ112*30</t>
  </si>
  <si>
    <t>754010501650</t>
  </si>
  <si>
    <t>尾轮瓦座</t>
  </si>
  <si>
    <t>465*140*275</t>
  </si>
  <si>
    <t>754010501660</t>
  </si>
  <si>
    <t>尾轮瓦座3520</t>
  </si>
  <si>
    <t>455*150*275</t>
  </si>
  <si>
    <t>炉前给料机</t>
  </si>
  <si>
    <t>ZH5-750-800</t>
  </si>
  <si>
    <t>754010501670</t>
  </si>
  <si>
    <t>蜗杆</t>
  </si>
  <si>
    <t>φ48.75*216</t>
  </si>
  <si>
    <t>754010501680</t>
  </si>
  <si>
    <t>蜗轮</t>
  </si>
  <si>
    <t>φ133*φ42*39</t>
  </si>
  <si>
    <t>754010501690</t>
  </si>
  <si>
    <t>φ208*φ38*50</t>
  </si>
  <si>
    <t>754010501700</t>
  </si>
  <si>
    <t>轴承闷盖3520</t>
  </si>
  <si>
    <t>φ250*31</t>
  </si>
  <si>
    <t>754010501710</t>
  </si>
  <si>
    <t>轴承透盖3520</t>
  </si>
  <si>
    <t>φ250*φ116*31</t>
  </si>
  <si>
    <t>破碎机</t>
  </si>
  <si>
    <t>PCH0808</t>
  </si>
  <si>
    <t>754010501720</t>
  </si>
  <si>
    <t>减速机侧对轮</t>
  </si>
  <si>
    <t>φ200*φ90*100</t>
  </si>
  <si>
    <t>754010501730</t>
  </si>
  <si>
    <t>电机侧对轮</t>
  </si>
  <si>
    <t>φ200*φ60*60</t>
  </si>
  <si>
    <t>754010501740</t>
  </si>
  <si>
    <t>挡板</t>
  </si>
  <si>
    <t>φ180*φ140*6</t>
  </si>
  <si>
    <t>循环水泵</t>
  </si>
  <si>
    <t>14SH-9A</t>
  </si>
  <si>
    <t>754010501750</t>
  </si>
  <si>
    <t>压盖</t>
  </si>
  <si>
    <t>φ160*φ77*52</t>
  </si>
  <si>
    <t>760815000010</t>
  </si>
  <si>
    <t>齿锤</t>
  </si>
  <si>
    <t>760815000050</t>
  </si>
  <si>
    <t>环锤</t>
  </si>
  <si>
    <t xml:space="preserve">2026年四批次（支护）招标谈价基础表																			</t>
  </si>
  <si>
    <t>类别：支护配件  招标方式：公开招标   评标方式：单行物料最低价</t>
  </si>
  <si>
    <t>QTH2026支护ZH04-01</t>
  </si>
  <si>
    <t>物资编码</t>
  </si>
  <si>
    <t>气动锚杆钻机</t>
  </si>
  <si>
    <t>山东交院MQT-110/2.7气动锚杆钻机</t>
  </si>
  <si>
    <t>O型圈</t>
  </si>
  <si>
    <t>15*1.8</t>
  </si>
  <si>
    <t>20*2.65</t>
  </si>
  <si>
    <t>22.4*1.8</t>
  </si>
  <si>
    <t>40*2.65</t>
  </si>
  <si>
    <t>50*2.65</t>
  </si>
  <si>
    <t>骨架油封</t>
  </si>
  <si>
    <t>72*45*12</t>
  </si>
  <si>
    <t>水套密封圈</t>
  </si>
  <si>
    <t>D50</t>
  </si>
  <si>
    <t>防尘圈</t>
  </si>
  <si>
    <t>J40</t>
  </si>
  <si>
    <t>动力机构组件</t>
  </si>
  <si>
    <t>MQT110-02</t>
  </si>
  <si>
    <t>减速箱组件</t>
  </si>
  <si>
    <t>MQT110-02-01A</t>
  </si>
  <si>
    <t>MQT110-02-02A</t>
  </si>
  <si>
    <t>消音器组件</t>
  </si>
  <si>
    <t>MQT110-02-03A</t>
  </si>
  <si>
    <t>轴承护圈</t>
  </si>
  <si>
    <t>MQT-110-0219</t>
  </si>
  <si>
    <t>轴承隔圈</t>
  </si>
  <si>
    <t>MQT-110-0220</t>
  </si>
  <si>
    <t>六方密封圈</t>
  </si>
  <si>
    <t>MQT-110-0221-1</t>
  </si>
  <si>
    <t>防水胶圈</t>
  </si>
  <si>
    <t>MQT-110-0221-2</t>
  </si>
  <si>
    <t>底座组件</t>
  </si>
  <si>
    <t>MQT110-0301</t>
  </si>
  <si>
    <t>推进机构组件</t>
  </si>
  <si>
    <t>MQT110-03A</t>
  </si>
  <si>
    <t>分流芯轴</t>
  </si>
  <si>
    <t>MQT110-0401A</t>
  </si>
  <si>
    <t>阀体组件</t>
  </si>
  <si>
    <t>尼龙垫圈</t>
  </si>
  <si>
    <t>MQT110-0401A-01</t>
  </si>
  <si>
    <t>操纵手把组件</t>
  </si>
  <si>
    <t>MQT110-0408A</t>
  </si>
  <si>
    <t>操纵臂组件</t>
  </si>
  <si>
    <t>MQT110-04A</t>
  </si>
  <si>
    <t>锚索钻机配件</t>
  </si>
  <si>
    <t>石煤机机具配件</t>
  </si>
  <si>
    <t>双六方套</t>
  </si>
  <si>
    <t>S=22</t>
  </si>
  <si>
    <t>冀凯MQT120/130</t>
  </si>
  <si>
    <t>锚索安装器</t>
  </si>
  <si>
    <t>∮21.8</t>
  </si>
  <si>
    <t>QTH2026支护ZH04-02</t>
  </si>
  <si>
    <t>气动钻机配件</t>
  </si>
  <si>
    <t>ZQJC-560/10.0（河北日新月）</t>
  </si>
  <si>
    <t>行走减速箱</t>
  </si>
  <si>
    <t>ZQJC-560/10-0102</t>
  </si>
  <si>
    <t>行走马达</t>
  </si>
  <si>
    <t>ZQJC-420/10-0101</t>
  </si>
  <si>
    <t>水套</t>
  </si>
  <si>
    <t>ZQJC-420/10-0201.1</t>
  </si>
  <si>
    <t>油封</t>
  </si>
  <si>
    <t>45*62*8</t>
  </si>
  <si>
    <t>密封圈</t>
  </si>
  <si>
    <t>45*55*6</t>
  </si>
  <si>
    <t>唇形密封圈</t>
  </si>
  <si>
    <t>Φ68*50*12</t>
  </si>
  <si>
    <t>轴用挡圈</t>
  </si>
  <si>
    <t>Φ19</t>
  </si>
  <si>
    <t>上滑块</t>
  </si>
  <si>
    <t>ZQJC-420/10-07.3</t>
  </si>
  <si>
    <t>水套总成</t>
  </si>
  <si>
    <t>ZQJC-420/10-0201</t>
  </si>
  <si>
    <t>回转马达总成</t>
  </si>
  <si>
    <t>ZQJC-560/10-02-01</t>
  </si>
  <si>
    <t>￠42</t>
  </si>
  <si>
    <t>d18*2.65</t>
  </si>
  <si>
    <t>3452.1-1992</t>
  </si>
  <si>
    <t>40*3.1</t>
  </si>
  <si>
    <t>GB1235-1976</t>
  </si>
  <si>
    <t>镀锌堵</t>
  </si>
  <si>
    <t>DK-10</t>
  </si>
  <si>
    <t>D15*2.4</t>
  </si>
  <si>
    <t>GB1235-76</t>
  </si>
  <si>
    <t>直通式油杯</t>
  </si>
  <si>
    <t>M10*1</t>
  </si>
  <si>
    <t>JB/17940.1-1995</t>
  </si>
  <si>
    <t>圆螺母</t>
  </si>
  <si>
    <t>M24*1.5</t>
  </si>
  <si>
    <t>GB/T812-1988</t>
  </si>
  <si>
    <t>锥螺栓</t>
  </si>
  <si>
    <t>ZQJC-01.1</t>
  </si>
  <si>
    <t>定位环</t>
  </si>
  <si>
    <t>ZQJC-420/10-0101.1</t>
  </si>
  <si>
    <t>挡环</t>
  </si>
  <si>
    <t>ZQJC-420/10-0101.6</t>
  </si>
  <si>
    <t>卡钎架</t>
  </si>
  <si>
    <t>ZQJC-420/10-05</t>
  </si>
  <si>
    <t>操作台</t>
  </si>
  <si>
    <t>ZQJC-420/10-06</t>
  </si>
  <si>
    <t>隔套</t>
  </si>
  <si>
    <t>ZQJC560/10-0102.4</t>
  </si>
  <si>
    <t>ZQJC-560/10-0102.9</t>
  </si>
  <si>
    <t>马达输出垫</t>
  </si>
  <si>
    <t>ZQJC-560/10-02-01.10</t>
  </si>
  <si>
    <t>马达纸垫</t>
  </si>
  <si>
    <t>ZQJC-560/10-02-01.11</t>
  </si>
  <si>
    <t>轴承套2</t>
  </si>
  <si>
    <t>ZQJC-560/10-02-01.4</t>
  </si>
  <si>
    <t>排气垫</t>
  </si>
  <si>
    <t>ZQJC-560/10-02-01.9</t>
  </si>
  <si>
    <t>回转减速箱总成</t>
  </si>
  <si>
    <t>ZQJC-560/10-02-02</t>
  </si>
  <si>
    <t>立柱</t>
  </si>
  <si>
    <t>ZQJC-560/10-03</t>
  </si>
  <si>
    <t>立柱油缸</t>
  </si>
  <si>
    <t>ZQJC-560/10-03-01</t>
  </si>
  <si>
    <t>钻套</t>
  </si>
  <si>
    <t>ZQJC-ZT</t>
  </si>
  <si>
    <t>止动垫圈</t>
  </si>
  <si>
    <t>Φ24</t>
  </si>
  <si>
    <t>小马达进气垫</t>
  </si>
  <si>
    <t>MDJQD-02</t>
  </si>
  <si>
    <t>回转减速箱纸垫</t>
  </si>
  <si>
    <t>HZJSX-03</t>
  </si>
  <si>
    <t>孔用挡圈</t>
  </si>
  <si>
    <t>∮52</t>
  </si>
  <si>
    <t>水封</t>
  </si>
  <si>
    <t>∮33</t>
  </si>
  <si>
    <t>GB/1858-1988</t>
  </si>
  <si>
    <t>∮40</t>
  </si>
  <si>
    <t>GB/1893.1-1986</t>
  </si>
  <si>
    <t>ZQJC-1560/17.9S气动架柱钻机(石家庄祥煤）</t>
  </si>
  <si>
    <t>马达总成</t>
  </si>
  <si>
    <t>2210-01-01-00</t>
  </si>
  <si>
    <t>QTH2026支护ZH04-03</t>
  </si>
  <si>
    <t>液压钻机配件</t>
  </si>
  <si>
    <t>ZDY4000S(西安煤科院）</t>
  </si>
  <si>
    <t>碟形弹簧</t>
  </si>
  <si>
    <t>160×81.2×10×13.5</t>
  </si>
  <si>
    <t>卡盘卡瓦（Ⅱ）</t>
  </si>
  <si>
    <t>KLD5.1.1.2-3-2</t>
  </si>
  <si>
    <t>组</t>
  </si>
  <si>
    <t>ZYW-4000(重庆煤科院)</t>
  </si>
  <si>
    <t>A6V160MAZYW</t>
  </si>
  <si>
    <t>ZYWL-4000S（重载泵）(重庆煤科院)</t>
  </si>
  <si>
    <t>液控单向阀</t>
  </si>
  <si>
    <t>YDF06-00-1009</t>
  </si>
  <si>
    <t>ZDY4000S（重庆平山）</t>
  </si>
  <si>
    <t>夹持器卡瓦73（1套2块）</t>
  </si>
  <si>
    <t>ZDY40S05-05C</t>
  </si>
  <si>
    <t>联动夹持器</t>
  </si>
  <si>
    <t>ZDY40S05A</t>
  </si>
  <si>
    <t>多路换向阀（联动Ⅱ）</t>
  </si>
  <si>
    <t>DF-PS25A00-2</t>
  </si>
  <si>
    <t>ZDY4200SWL（重庆平山）</t>
  </si>
  <si>
    <t>斜轴式变量马达</t>
  </si>
  <si>
    <t>H6VM160HD02-VAB020</t>
  </si>
  <si>
    <t>ZDY-3200LA(哈煤安)</t>
  </si>
  <si>
    <t>回转密封圈</t>
  </si>
  <si>
    <t>TC130*160*13</t>
  </si>
  <si>
    <t>ZDY3200SWL(f1/f2)（重庆平山）</t>
  </si>
  <si>
    <t>单向阀</t>
  </si>
  <si>
    <t>S10A12B</t>
  </si>
  <si>
    <t>ZDY3500哈尔滨煤安</t>
  </si>
  <si>
    <t>卡爪定位盘</t>
  </si>
  <si>
    <t>35.2.1-16</t>
  </si>
  <si>
    <t>ZDY3500（哈尔滨煤安科技）</t>
  </si>
  <si>
    <t>卡爪</t>
  </si>
  <si>
    <t>35.2.1-19</t>
  </si>
  <si>
    <t>卡盘外筒</t>
  </si>
  <si>
    <t>35.2.1-12</t>
  </si>
  <si>
    <t>ZDY4500LX(E)铁福来</t>
  </si>
  <si>
    <t>夹持器卡瓦</t>
  </si>
  <si>
    <t>TMZ01A.07.07</t>
  </si>
  <si>
    <t>卡瓦</t>
  </si>
  <si>
    <t>TMZ01.06.01.09</t>
  </si>
  <si>
    <t>ZDY4500LX(E)履带钻机（铁福来）</t>
  </si>
  <si>
    <t>端压盘</t>
  </si>
  <si>
    <t>TMZ01A.06.01.02</t>
  </si>
  <si>
    <t>胶套</t>
  </si>
  <si>
    <t>TMZ01A.06.06.06</t>
  </si>
  <si>
    <t>弹簧（15*3.5*60）</t>
  </si>
  <si>
    <t>TMZ01A.06.01.10</t>
  </si>
  <si>
    <t>垫板</t>
  </si>
  <si>
    <t>TMZ01A.06.01.11</t>
  </si>
  <si>
    <t>夹持器组件</t>
  </si>
  <si>
    <t>TMZ01A.07.00a</t>
  </si>
  <si>
    <t>先导阀组</t>
  </si>
  <si>
    <t>B-70107019</t>
  </si>
  <si>
    <t>多路阀</t>
  </si>
  <si>
    <t>070107044</t>
  </si>
  <si>
    <t>ZDY3200LA哈尔滨煤安</t>
  </si>
  <si>
    <t>旋转密封圈</t>
  </si>
  <si>
    <t>TC105X130X13</t>
  </si>
  <si>
    <t>夹持器总成</t>
  </si>
  <si>
    <t>ZDY3200LA.12.3.1</t>
  </si>
  <si>
    <t>前端盖1</t>
  </si>
  <si>
    <t>ZDY3200LA.12.2.1-15</t>
  </si>
  <si>
    <t>多路换向阀</t>
  </si>
  <si>
    <t>ZMZJ-25-10-00</t>
  </si>
  <si>
    <t>起升油缸</t>
  </si>
  <si>
    <t>ZDY3200LA.2.11</t>
  </si>
  <si>
    <t>ZDY3200LA35.2.1.2</t>
  </si>
  <si>
    <t>ZYWL-6000DS定向钻机(重庆煤科院）</t>
  </si>
  <si>
    <t>10000ZYW0303-04</t>
  </si>
  <si>
    <t>4500ZYWLD030101-03</t>
  </si>
  <si>
    <t>VNR-C-SO-SE-50-SP(7)</t>
  </si>
  <si>
    <t>定向水便</t>
  </si>
  <si>
    <t>SBD73（60L）</t>
  </si>
  <si>
    <t>进水阀</t>
  </si>
  <si>
    <t>CK300\400-62</t>
  </si>
  <si>
    <t>出水阀</t>
  </si>
  <si>
    <t>CK300\400-73</t>
  </si>
  <si>
    <t>ZDY4000L(A)履带式钻机（西安煤科院）</t>
  </si>
  <si>
    <t>先导溢流阀</t>
  </si>
  <si>
    <t>轴用YX密封圈d60</t>
  </si>
  <si>
    <t>DATA.2015.00170</t>
  </si>
  <si>
    <t>夹持器</t>
  </si>
  <si>
    <t>1122.001.1042</t>
  </si>
  <si>
    <t>卡瓦(73)</t>
  </si>
  <si>
    <t>1122.001.1045</t>
  </si>
  <si>
    <t>格莱圈</t>
  </si>
  <si>
    <t>DATA.2017.02653</t>
  </si>
  <si>
    <t>DATA.2017.02655</t>
  </si>
  <si>
    <t>直动式减压阀</t>
  </si>
  <si>
    <t>给进油缸</t>
  </si>
  <si>
    <t>DATA.2017.01620</t>
  </si>
  <si>
    <t>根</t>
  </si>
  <si>
    <t>ZDY-4200LPS履带钻机（重庆平山）</t>
  </si>
  <si>
    <t>串泵</t>
  </si>
  <si>
    <t>A4VSO125MA+A2F23</t>
  </si>
  <si>
    <t>调姿多路换向阀</t>
  </si>
  <si>
    <t>TF-PS15A00-8</t>
  </si>
  <si>
    <t>ZYWL-6500DS定向钻机（重庆煤科院）</t>
  </si>
  <si>
    <t>传扭盘</t>
  </si>
  <si>
    <t>4500ZYWLD030101-04</t>
  </si>
  <si>
    <t>ZYWL-6500DS定向钻机(重庆煤科院）</t>
  </si>
  <si>
    <t>卡瓦组件</t>
  </si>
  <si>
    <t>4500ZYWLD030101</t>
  </si>
  <si>
    <t>定向水辫</t>
  </si>
  <si>
    <t>SBD73(NM)(60)(M52)</t>
  </si>
  <si>
    <t>减压阀</t>
  </si>
  <si>
    <t>PRV2-10-K-S-0-3-00</t>
  </si>
  <si>
    <t>CK陶瓷管</t>
  </si>
  <si>
    <t>CK400</t>
  </si>
  <si>
    <t>泥浆泵</t>
  </si>
  <si>
    <t>CK400A</t>
  </si>
  <si>
    <t>PRV2-10-K-S-0-20-00</t>
  </si>
  <si>
    <t>ZYWL-6000DA定向钻机(重庆煤科院）</t>
  </si>
  <si>
    <t>CK300</t>
  </si>
  <si>
    <t>CK300A</t>
  </si>
  <si>
    <t>夹持器壳体</t>
  </si>
  <si>
    <t>ZYWLDA0502</t>
  </si>
  <si>
    <t>QTH2026支护ZH04-04</t>
  </si>
  <si>
    <t>密封件</t>
  </si>
  <si>
    <t>O型密封圈</t>
  </si>
  <si>
    <t>28×3.5</t>
  </si>
  <si>
    <t>55×3.5</t>
  </si>
  <si>
    <t>90×5.7</t>
  </si>
  <si>
    <t>挡圈</t>
  </si>
  <si>
    <t>30X25X1.5</t>
  </si>
  <si>
    <t>A100X90X2</t>
  </si>
  <si>
    <t>A63X58X1.5</t>
  </si>
  <si>
    <t>内导向环</t>
  </si>
  <si>
    <t>160X2.5X15</t>
  </si>
  <si>
    <t>NDH45X15X2.5</t>
  </si>
  <si>
    <t>外导向环</t>
  </si>
  <si>
    <t>200X2.5X20</t>
  </si>
  <si>
    <t>WDH63X9.7X2.5</t>
  </si>
  <si>
    <t>45X55.6X5.3</t>
  </si>
  <si>
    <t>防挤圈</t>
  </si>
  <si>
    <t>105X120X7.2</t>
  </si>
  <si>
    <t>杆密封(车削组合)</t>
  </si>
  <si>
    <t>105X120X16</t>
  </si>
  <si>
    <t>45X55X8</t>
  </si>
  <si>
    <t>双向活塞封</t>
  </si>
  <si>
    <t>63×50×14.5</t>
  </si>
  <si>
    <t>活塞密封(车削组合)</t>
  </si>
  <si>
    <t>160*143*20</t>
  </si>
  <si>
    <t>120*132.2/126*7.2/12</t>
  </si>
  <si>
    <t>导向套静密封</t>
  </si>
  <si>
    <t>202*194*8.2</t>
  </si>
  <si>
    <t>162*154*8.2</t>
  </si>
  <si>
    <t>200*180*20</t>
  </si>
  <si>
    <t>WDH160*15*2.5</t>
  </si>
  <si>
    <t>杆密封（组合）</t>
  </si>
  <si>
    <t>120/135/16</t>
  </si>
  <si>
    <t>NDH120*20*2.5</t>
  </si>
  <si>
    <t>O型圈GB1235-76</t>
  </si>
  <si>
    <t>100*5.7</t>
  </si>
  <si>
    <t>O型圈用挡圈</t>
  </si>
  <si>
    <t>A90×80×2</t>
  </si>
  <si>
    <t>密封组件</t>
  </si>
  <si>
    <t>80/60</t>
  </si>
  <si>
    <t>100/70</t>
  </si>
  <si>
    <t>106/105</t>
  </si>
  <si>
    <t>125/80</t>
  </si>
  <si>
    <t>200/140</t>
  </si>
  <si>
    <t>QTH2026支护ZH04-05</t>
  </si>
  <si>
    <t>综采支架千斤顶</t>
  </si>
  <si>
    <t>北煤机ZY4000/7.5/18D</t>
  </si>
  <si>
    <t>侧推千斤顶</t>
  </si>
  <si>
    <t>Q-63/45X170</t>
  </si>
  <si>
    <t>Y353.54</t>
  </si>
  <si>
    <t>林重ZY6000/15/35Q</t>
  </si>
  <si>
    <t>推移千斤顶</t>
  </si>
  <si>
    <t>LY059-31</t>
  </si>
  <si>
    <t>Q-140/85*700</t>
  </si>
  <si>
    <t>Y353.51</t>
  </si>
  <si>
    <t>平衡千斤顶</t>
  </si>
  <si>
    <t>Q-160/105*260</t>
  </si>
  <si>
    <t>Y353.52</t>
  </si>
  <si>
    <t>底调千斤顶</t>
  </si>
  <si>
    <t>Q-80/60*215</t>
  </si>
  <si>
    <t>Y353.53</t>
  </si>
  <si>
    <t>北煤机ZY6000/15/35D</t>
  </si>
  <si>
    <t>Q-80/60*170</t>
  </si>
  <si>
    <t>抬底千斤顶</t>
  </si>
  <si>
    <t>Q-125/90*220</t>
  </si>
  <si>
    <t>Q-100/70*175</t>
  </si>
  <si>
    <t>Q-200/140*450</t>
  </si>
  <si>
    <t>立柱千斤顶</t>
  </si>
  <si>
    <t>SL-250/180*780</t>
  </si>
  <si>
    <t>Y353.50</t>
  </si>
  <si>
    <t>QTH2026支护ZH04-06</t>
  </si>
  <si>
    <t>支架配件</t>
  </si>
  <si>
    <t>安全阀</t>
  </si>
  <si>
    <t>FAD160/50 KJ13</t>
  </si>
  <si>
    <t>不锈钢</t>
  </si>
  <si>
    <t>FAT125/50 KJ10</t>
  </si>
  <si>
    <t>NCDF.00E</t>
  </si>
  <si>
    <t>液控单向阀阀芯</t>
  </si>
  <si>
    <t>NCDF.00E锁芯</t>
  </si>
  <si>
    <t>液控单向阀(不锈钢）</t>
  </si>
  <si>
    <t>FDYA500/50</t>
  </si>
  <si>
    <t>KJ16/KJ10KJ13</t>
  </si>
  <si>
    <t>NCDF.00F</t>
  </si>
  <si>
    <t>回液断路阀</t>
  </si>
  <si>
    <t>HDF-KJ19</t>
  </si>
  <si>
    <t>喷嘴</t>
  </si>
  <si>
    <t>M14X1.5</t>
  </si>
  <si>
    <t>M18*1.5</t>
  </si>
  <si>
    <t>M20*1.5</t>
  </si>
  <si>
    <t>螺纹接头座M22*1.5</t>
  </si>
  <si>
    <t>KJ13</t>
  </si>
  <si>
    <t>过滤器</t>
  </si>
  <si>
    <t>GLQ10</t>
  </si>
  <si>
    <t>GLQ19</t>
  </si>
  <si>
    <t>QTH2026支护ZH04-07</t>
  </si>
  <si>
    <t>管路件</t>
  </si>
  <si>
    <t>球形截止阀</t>
  </si>
  <si>
    <t>DN 19</t>
  </si>
  <si>
    <t>DN10</t>
  </si>
  <si>
    <t>DN13</t>
  </si>
  <si>
    <t>DN25</t>
  </si>
  <si>
    <t>FJQ125/31.5-19</t>
  </si>
  <si>
    <t>FJQ200/31.5-25</t>
  </si>
  <si>
    <t>FJQ80/31.5-10</t>
  </si>
  <si>
    <t>自锁球形截止阀</t>
  </si>
  <si>
    <t>KJQ125/31.5</t>
  </si>
  <si>
    <t>KJ10</t>
  </si>
  <si>
    <t>KJQ320/31.5</t>
  </si>
  <si>
    <t>KJ16</t>
  </si>
  <si>
    <t>KJ19</t>
  </si>
  <si>
    <t>DN16</t>
  </si>
  <si>
    <t>FJQ400/31.5D（DN19接口）</t>
  </si>
  <si>
    <t>DN19</t>
  </si>
  <si>
    <t>超高压扣压管接头</t>
  </si>
  <si>
    <t>KJX-16T</t>
  </si>
  <si>
    <t>KJX-32T</t>
  </si>
  <si>
    <t>变径弯头</t>
  </si>
  <si>
    <t>KJ5-16公/13母</t>
  </si>
  <si>
    <t>弯头</t>
  </si>
  <si>
    <t>KJ5-19</t>
  </si>
  <si>
    <t>变径直插接头</t>
  </si>
  <si>
    <t>KJ501-母16/13公</t>
  </si>
  <si>
    <t>侧推螺纹接头</t>
  </si>
  <si>
    <t>底调螺纹接头</t>
  </si>
  <si>
    <t>135o弯头</t>
  </si>
  <si>
    <t>KJ25</t>
  </si>
  <si>
    <t>KJ32</t>
  </si>
  <si>
    <t>超高压管接头</t>
  </si>
  <si>
    <t>DN-10*4SF</t>
  </si>
  <si>
    <t>支架控制器联线器</t>
  </si>
  <si>
    <t>BMJDCI[A]Y353[ZDYZ-Z(B)]</t>
  </si>
  <si>
    <t>U型卡</t>
  </si>
  <si>
    <t>KJ10-16</t>
  </si>
  <si>
    <t>KJ10-32</t>
  </si>
  <si>
    <t>QTH2026支护ZH04-08</t>
  </si>
  <si>
    <t>综采支架电液控配件</t>
  </si>
  <si>
    <t>ZY6000/13/28JD（坤宇沃达）</t>
  </si>
  <si>
    <t>矿用本质安全型电磁先导阀</t>
  </si>
  <si>
    <t>FHDA1.0/31.5X</t>
  </si>
  <si>
    <t>FHDA1.2/40X</t>
  </si>
  <si>
    <t>支架过滤器</t>
  </si>
  <si>
    <t>GLQ(400/31.5/25)</t>
  </si>
  <si>
    <t>电磁先导阀</t>
  </si>
  <si>
    <t>FHD0.4/31.5X</t>
  </si>
  <si>
    <t>大阀芯</t>
  </si>
  <si>
    <t>BMDKZ.04</t>
  </si>
  <si>
    <t>小阀芯</t>
  </si>
  <si>
    <t>BMDKZ.03</t>
  </si>
  <si>
    <t>QTH2026支护ZH04-09</t>
  </si>
  <si>
    <t>开关组件</t>
  </si>
  <si>
    <t>KTK101</t>
  </si>
  <si>
    <t>闭锁模块</t>
  </si>
  <si>
    <t>扬声器</t>
  </si>
  <si>
    <t>处理模块</t>
  </si>
  <si>
    <t>钢丝编织橡胶护套连接器</t>
  </si>
  <si>
    <t>LCVB</t>
  </si>
  <si>
    <t>QTH2026支护ZH04-10</t>
  </si>
  <si>
    <t>单体液压支柱配件</t>
  </si>
  <si>
    <t>三用阀</t>
  </si>
  <si>
    <t>B型</t>
  </si>
  <si>
    <t>只</t>
  </si>
  <si>
    <t>六角导向套</t>
  </si>
  <si>
    <t>DZF-14</t>
  </si>
  <si>
    <t>活塞</t>
  </si>
  <si>
    <t>Φ99.4*65*61</t>
  </si>
  <si>
    <t>DZ-09</t>
  </si>
  <si>
    <r>
      <rPr>
        <sz val="12"/>
        <rFont val="等线"/>
        <charset val="134"/>
      </rPr>
      <t>类别：支护配件  招标方式：</t>
    </r>
    <r>
      <rPr>
        <sz val="12"/>
        <color indexed="10"/>
        <rFont val="等线"/>
        <charset val="134"/>
      </rPr>
      <t>内企采购</t>
    </r>
    <r>
      <rPr>
        <sz val="12"/>
        <rFont val="等线"/>
        <charset val="134"/>
      </rPr>
      <t xml:space="preserve">   评标方式：单行物料最低价</t>
    </r>
  </si>
  <si>
    <t>QTH2026支护ZH04-11</t>
  </si>
  <si>
    <t>040101010060</t>
  </si>
  <si>
    <t>单体液压支柱</t>
  </si>
  <si>
    <t>矿用单体液压支柱</t>
  </si>
  <si>
    <t>DW06</t>
  </si>
  <si>
    <t>040101010080</t>
  </si>
  <si>
    <t>DW08</t>
  </si>
  <si>
    <t>040101010100</t>
  </si>
  <si>
    <t>DW10</t>
  </si>
  <si>
    <t>040101010120</t>
  </si>
  <si>
    <t>DW12</t>
  </si>
  <si>
    <t>040101010140</t>
  </si>
  <si>
    <t>DW14</t>
  </si>
  <si>
    <t>040101010160</t>
  </si>
  <si>
    <t>DW16</t>
  </si>
  <si>
    <t>040101010180</t>
  </si>
  <si>
    <t>DW18</t>
  </si>
  <si>
    <t>040101010280</t>
  </si>
  <si>
    <t>DW28</t>
  </si>
  <si>
    <t>2026年四批次汽车配件招标谈价基础表</t>
  </si>
  <si>
    <t>类别：汽车配件</t>
  </si>
  <si>
    <t>招标方式：公开招标</t>
  </si>
  <si>
    <t>单位：元</t>
  </si>
  <si>
    <t>2026汽配QP04-01</t>
  </si>
  <si>
    <t>拟招标金额</t>
  </si>
  <si>
    <t>投标议标供应商</t>
  </si>
  <si>
    <t>货车</t>
  </si>
  <si>
    <t>豪沃</t>
  </si>
  <si>
    <t>753137000020</t>
  </si>
  <si>
    <t>四配套</t>
  </si>
  <si>
    <t>豪沃ZZ3257M3848C</t>
  </si>
  <si>
    <t>2</t>
  </si>
  <si>
    <t>753137000040</t>
  </si>
  <si>
    <t>中冷胶管</t>
  </si>
  <si>
    <t>10</t>
  </si>
  <si>
    <t>753137000070</t>
  </si>
  <si>
    <t>前弓总成</t>
  </si>
  <si>
    <t>垛</t>
  </si>
  <si>
    <t>1</t>
  </si>
  <si>
    <t>753137000120</t>
  </si>
  <si>
    <t>机油滤清器JX0818</t>
  </si>
  <si>
    <t>753137000540</t>
  </si>
  <si>
    <t>起动机</t>
  </si>
  <si>
    <t>753137000890</t>
  </si>
  <si>
    <t>涡轮增压机</t>
  </si>
  <si>
    <t>753137000900</t>
  </si>
  <si>
    <t>后弓总成（175×90×24双桥</t>
  </si>
  <si>
    <t>753137000980</t>
  </si>
  <si>
    <t>前弓总成（185×90×16MM</t>
  </si>
  <si>
    <t>753137001610</t>
  </si>
  <si>
    <t>后弓卡子</t>
  </si>
  <si>
    <t>豪沃ZZ3257M3847C</t>
  </si>
  <si>
    <t>753139000160</t>
  </si>
  <si>
    <t>传动轴十字轴</t>
  </si>
  <si>
    <t>豪沃336</t>
  </si>
  <si>
    <t>753139000560</t>
  </si>
  <si>
    <t>方向机总成</t>
  </si>
  <si>
    <t>753139000680</t>
  </si>
  <si>
    <t>传动轴螺丝</t>
  </si>
  <si>
    <t>40</t>
  </si>
  <si>
    <t>753139000750</t>
  </si>
  <si>
    <t>发电机（整体式交流</t>
  </si>
  <si>
    <t>753139000770</t>
  </si>
  <si>
    <t>空气滤芯</t>
  </si>
  <si>
    <t>5</t>
  </si>
  <si>
    <t>753139000830</t>
  </si>
  <si>
    <t>离合器片430</t>
  </si>
  <si>
    <t>753139000890</t>
  </si>
  <si>
    <t>转向助力泵</t>
  </si>
  <si>
    <t>753140000020</t>
  </si>
  <si>
    <t>暖风机总成</t>
  </si>
  <si>
    <t>豪沃266</t>
  </si>
  <si>
    <t>753140000050</t>
  </si>
  <si>
    <t>柴油水分离器</t>
  </si>
  <si>
    <t>8</t>
  </si>
  <si>
    <t>753140000430</t>
  </si>
  <si>
    <t>顺拉杆总成</t>
  </si>
  <si>
    <t>753140000440</t>
  </si>
  <si>
    <t>支斗拉线</t>
  </si>
  <si>
    <t>2026汽配QP04-02</t>
  </si>
  <si>
    <t>解放</t>
  </si>
  <si>
    <t>753107000010</t>
  </si>
  <si>
    <t>转向节</t>
  </si>
  <si>
    <t>解放3103</t>
  </si>
  <si>
    <t>2025.11</t>
  </si>
  <si>
    <t>753107000050</t>
  </si>
  <si>
    <t>储气筒调压阀RL3512BG-E</t>
  </si>
  <si>
    <t>2025.12</t>
  </si>
  <si>
    <t>753107000230</t>
  </si>
  <si>
    <t>753107000340</t>
  </si>
  <si>
    <t>喷油泵</t>
  </si>
  <si>
    <t>753107000350</t>
  </si>
  <si>
    <t>三四挡同步器</t>
  </si>
  <si>
    <t>753107000400</t>
  </si>
  <si>
    <t>液压转向机</t>
  </si>
  <si>
    <t>753107000540</t>
  </si>
  <si>
    <t>前刹车盆</t>
  </si>
  <si>
    <t>2025.07</t>
  </si>
  <si>
    <t>753107000550</t>
  </si>
  <si>
    <t>后刹车盆</t>
  </si>
  <si>
    <t>753126000040</t>
  </si>
  <si>
    <t>变速箱小盖</t>
  </si>
  <si>
    <t>解放悍威</t>
  </si>
  <si>
    <t>2024.07</t>
  </si>
  <si>
    <t>753126000090</t>
  </si>
  <si>
    <t>差减总成</t>
  </si>
  <si>
    <t>753126000250</t>
  </si>
  <si>
    <t>飞轮总成</t>
  </si>
  <si>
    <t>753126000360</t>
  </si>
  <si>
    <t>后弓总成</t>
  </si>
  <si>
    <t>753126000430</t>
  </si>
  <si>
    <t>减速起动机</t>
  </si>
  <si>
    <t>753126000730</t>
  </si>
  <si>
    <t>曲轴</t>
  </si>
  <si>
    <t>753126000900</t>
  </si>
  <si>
    <t>2/3挡同步器</t>
  </si>
  <si>
    <t>2025.06</t>
  </si>
  <si>
    <t>753126000910</t>
  </si>
  <si>
    <t>4/5挡同步器</t>
  </si>
  <si>
    <t>2025.02</t>
  </si>
  <si>
    <t>753126002190</t>
  </si>
  <si>
    <t>喷油泵总成（B6HD2201）</t>
  </si>
  <si>
    <t>解放悍威（6DE3-22E3）</t>
  </si>
  <si>
    <t>753157000080</t>
  </si>
  <si>
    <t>前蹄铁总成</t>
  </si>
  <si>
    <t>自卸车（J6P-350)</t>
  </si>
  <si>
    <t>对</t>
  </si>
  <si>
    <t>4</t>
  </si>
  <si>
    <t>753157000090</t>
  </si>
  <si>
    <t>输油泵</t>
  </si>
  <si>
    <t>753157000100</t>
  </si>
  <si>
    <t>2026汽配QP04-03</t>
  </si>
  <si>
    <t>吊车</t>
  </si>
  <si>
    <t>徐工</t>
  </si>
  <si>
    <t>753222000100</t>
  </si>
  <si>
    <t>方向机</t>
  </si>
  <si>
    <t>徐工16D吊车</t>
  </si>
  <si>
    <t>753222000350</t>
  </si>
  <si>
    <t>前水平油缸</t>
  </si>
  <si>
    <t>徐工16吨吊车</t>
  </si>
  <si>
    <t>753222000630</t>
  </si>
  <si>
    <t>前弓总成(加厚75×12</t>
  </si>
  <si>
    <t>753222000740</t>
  </si>
  <si>
    <t>卷扬钢丝绳</t>
  </si>
  <si>
    <t>753222000870</t>
  </si>
  <si>
    <t>一级活动支腿</t>
  </si>
  <si>
    <t>753222000980</t>
  </si>
  <si>
    <t>垂直油缸总成</t>
  </si>
  <si>
    <t>2025年四批次汽车配件招标谈价基础表</t>
  </si>
  <si>
    <t>2025汽配QP04-04</t>
  </si>
  <si>
    <t>客车</t>
  </si>
  <si>
    <t>少林</t>
  </si>
  <si>
    <t>753306000050</t>
  </si>
  <si>
    <t>前刹车蹄铁</t>
  </si>
  <si>
    <t>少林6840</t>
  </si>
  <si>
    <t>753306000070</t>
  </si>
  <si>
    <t>后刹车分泵</t>
  </si>
  <si>
    <t>753306000150</t>
  </si>
  <si>
    <t>753306000170</t>
  </si>
  <si>
    <t>刹车继动阀</t>
  </si>
  <si>
    <t>753306000210</t>
  </si>
  <si>
    <t>门泵</t>
  </si>
  <si>
    <t>2025.09</t>
  </si>
  <si>
    <t>753306000240</t>
  </si>
  <si>
    <t>变速杆拉线</t>
  </si>
  <si>
    <t>753306000300</t>
  </si>
  <si>
    <t>立轴</t>
  </si>
  <si>
    <t>少林6930C3E</t>
  </si>
  <si>
    <t>753306000510</t>
  </si>
  <si>
    <t>续动阀</t>
  </si>
  <si>
    <t>少林客车6840</t>
  </si>
  <si>
    <t>753307000060</t>
  </si>
  <si>
    <t>横拉杆球头</t>
  </si>
  <si>
    <t>少林6930</t>
  </si>
  <si>
    <t>2024.09</t>
  </si>
  <si>
    <t>753307000070</t>
  </si>
  <si>
    <t>顺拉杆球头</t>
  </si>
  <si>
    <t>753307000100</t>
  </si>
  <si>
    <t>离合器压盘</t>
  </si>
  <si>
    <t>753307000150</t>
  </si>
  <si>
    <t>前大灯总成</t>
  </si>
  <si>
    <t>753307000220</t>
  </si>
  <si>
    <t>柴油加热器</t>
  </si>
  <si>
    <t>753307000240</t>
  </si>
  <si>
    <t>方向助力泵</t>
  </si>
  <si>
    <t>753306000040</t>
  </si>
  <si>
    <t>干燥器</t>
  </si>
  <si>
    <t>2026汽配QP04-05</t>
  </si>
  <si>
    <t>斯太尔</t>
  </si>
  <si>
    <t>753131001080</t>
  </si>
  <si>
    <t>前轮外轴承32310</t>
  </si>
  <si>
    <t>斯太尔1291</t>
  </si>
  <si>
    <t>753131001630</t>
  </si>
  <si>
    <t>753131002120</t>
  </si>
  <si>
    <t>变速箱一轴(1268302047</t>
  </si>
  <si>
    <t>753131002130</t>
  </si>
  <si>
    <t>变速箱二轴</t>
  </si>
  <si>
    <t>753131002770</t>
  </si>
  <si>
    <t>底轴六档齿</t>
  </si>
  <si>
    <t>753132000020</t>
  </si>
  <si>
    <t>后弓轴</t>
  </si>
  <si>
    <t>斯太尔K38</t>
  </si>
  <si>
    <t>753132000040</t>
  </si>
  <si>
    <t>后弓轴锁销</t>
  </si>
  <si>
    <t>753134000990</t>
  </si>
  <si>
    <t>缸盖</t>
  </si>
  <si>
    <t>斯太尔WD615.61欧II</t>
  </si>
  <si>
    <t>3</t>
  </si>
  <si>
    <t>2026汽配QP4-06</t>
  </si>
  <si>
    <t>金马</t>
  </si>
  <si>
    <t>753302000020</t>
  </si>
  <si>
    <t>金马3050/4DF2</t>
  </si>
  <si>
    <t>753303000100</t>
  </si>
  <si>
    <t>金马CQX3050/4DF-14</t>
  </si>
  <si>
    <t>753303000180</t>
  </si>
  <si>
    <t>后轮毂</t>
  </si>
  <si>
    <t>753303000200</t>
  </si>
  <si>
    <t>753303000290</t>
  </si>
  <si>
    <t>753303000300</t>
  </si>
  <si>
    <t>活塞环</t>
  </si>
  <si>
    <t>753303000460</t>
  </si>
  <si>
    <t>喷油器总成</t>
  </si>
  <si>
    <t>753303000730</t>
  </si>
  <si>
    <t>传动轴总成</t>
  </si>
  <si>
    <t>金马CQX3050/4DF2-14</t>
  </si>
  <si>
    <t>753303001340</t>
  </si>
  <si>
    <t>2026汽配QP04-07</t>
  </si>
  <si>
    <t>铲车</t>
  </si>
  <si>
    <t>厦工</t>
  </si>
  <si>
    <t>753215000300</t>
  </si>
  <si>
    <t>铲刃3.1米</t>
  </si>
  <si>
    <t>951-1</t>
  </si>
  <si>
    <t>753213000500</t>
  </si>
  <si>
    <t>铲斗上销</t>
  </si>
  <si>
    <t>ZL50厦工</t>
  </si>
  <si>
    <t>753213000590</t>
  </si>
  <si>
    <t>车门密封条</t>
  </si>
  <si>
    <t>米</t>
  </si>
  <si>
    <t>30</t>
  </si>
  <si>
    <t>753213001870</t>
  </si>
  <si>
    <t>液压胶管18/19=1152</t>
  </si>
  <si>
    <t>753215000100</t>
  </si>
  <si>
    <t>变速操纵阀</t>
  </si>
  <si>
    <t>753213001850</t>
  </si>
  <si>
    <t>液压分配阀</t>
  </si>
  <si>
    <t>753213001520</t>
  </si>
  <si>
    <t>三轴总成</t>
  </si>
  <si>
    <t>753215003140</t>
  </si>
  <si>
    <t>后桥差减总成</t>
  </si>
  <si>
    <t>厦工XG951II</t>
  </si>
  <si>
    <t>753214000120</t>
  </si>
  <si>
    <t>干燥罐</t>
  </si>
  <si>
    <t>厦工951</t>
  </si>
  <si>
    <t>753214000050</t>
  </si>
  <si>
    <t>四轴总成</t>
  </si>
  <si>
    <t>753214000060</t>
  </si>
  <si>
    <t>气泵</t>
  </si>
  <si>
    <t>753214000180</t>
  </si>
  <si>
    <t>起动机（减速11齿</t>
  </si>
  <si>
    <t>753215000420</t>
  </si>
  <si>
    <t>曲轴总成（上柴动力）</t>
  </si>
  <si>
    <t>753215000550</t>
  </si>
  <si>
    <t>水箱</t>
  </si>
  <si>
    <t>753215000570</t>
  </si>
  <si>
    <t>变速箱风冷组合散热器</t>
  </si>
  <si>
    <t>753215001190</t>
  </si>
  <si>
    <t>机芯</t>
  </si>
  <si>
    <t>753238000350</t>
  </si>
  <si>
    <t>高压油泵</t>
  </si>
  <si>
    <t>753238000040</t>
  </si>
  <si>
    <t>6</t>
  </si>
  <si>
    <t>753213000990</t>
  </si>
  <si>
    <t>钢圈总成</t>
  </si>
  <si>
    <t>753213001130</t>
  </si>
  <si>
    <t>ZL50厦门</t>
  </si>
  <si>
    <t>753238000600</t>
  </si>
  <si>
    <t>发电机</t>
  </si>
  <si>
    <t>厦工ZL50/上柴D6114</t>
  </si>
  <si>
    <t>753213001480</t>
  </si>
  <si>
    <t>全车销轴</t>
  </si>
  <si>
    <t>753213001540</t>
  </si>
  <si>
    <t>刹车夹钳</t>
  </si>
  <si>
    <t>753215002740</t>
  </si>
  <si>
    <t>边减总成</t>
  </si>
  <si>
    <t>厦工XG951III</t>
  </si>
  <si>
    <t>753213003120</t>
  </si>
  <si>
    <t>电气喇叭</t>
  </si>
  <si>
    <t>753238000570</t>
  </si>
  <si>
    <t>753238000580</t>
  </si>
  <si>
    <t>厦门XG955</t>
  </si>
  <si>
    <t>753215002250</t>
  </si>
  <si>
    <t>水箱下水管</t>
  </si>
  <si>
    <t>WD615.67</t>
  </si>
  <si>
    <t>753274000710</t>
  </si>
  <si>
    <t>潍柴WP10G220E341</t>
  </si>
  <si>
    <t>753274000720</t>
  </si>
  <si>
    <t>753274000730</t>
  </si>
  <si>
    <t>喷油嘴总成</t>
  </si>
  <si>
    <t>753136000290</t>
  </si>
  <si>
    <t>变速箱小盖(法士特变速箱</t>
  </si>
  <si>
    <t>潍柴WD615.68B</t>
  </si>
  <si>
    <t>2026汽配QP04-08</t>
  </si>
  <si>
    <t>推土机</t>
  </si>
  <si>
    <t>红旗</t>
  </si>
  <si>
    <t>753232000050</t>
  </si>
  <si>
    <t>机油散热器</t>
  </si>
  <si>
    <t>红旗HT160/SC6121ZG57</t>
  </si>
  <si>
    <t>753232000200</t>
  </si>
  <si>
    <t>变速操纵机构总成</t>
  </si>
  <si>
    <t>753232000090</t>
  </si>
  <si>
    <t>液压粗滤器总成</t>
  </si>
  <si>
    <t>753232000100</t>
  </si>
  <si>
    <t>液压细滤器总成</t>
  </si>
  <si>
    <t>753232000190</t>
  </si>
  <si>
    <t>边减轴承</t>
  </si>
  <si>
    <t>753232000470</t>
  </si>
  <si>
    <t>推土铲斜拉杆</t>
  </si>
  <si>
    <t>753232000480</t>
  </si>
  <si>
    <t>推土机油缸油封</t>
  </si>
  <si>
    <t>753232000720</t>
  </si>
  <si>
    <t>转向拉线</t>
  </si>
  <si>
    <t>753232000730</t>
  </si>
  <si>
    <t>起动机3R4586</t>
  </si>
  <si>
    <t>753232000790</t>
  </si>
  <si>
    <t>主离合器压盘总成</t>
  </si>
  <si>
    <t>753232000820</t>
  </si>
  <si>
    <t>转向泵</t>
  </si>
  <si>
    <t>753232000490</t>
  </si>
  <si>
    <t>推土油缸横梁</t>
  </si>
  <si>
    <t>753232001460</t>
  </si>
  <si>
    <t>进退杆</t>
  </si>
  <si>
    <t>753232001530</t>
  </si>
  <si>
    <t>链轨节总成</t>
  </si>
  <si>
    <t>753232001920</t>
  </si>
  <si>
    <t>增力器总成</t>
  </si>
  <si>
    <t>753232001950</t>
  </si>
  <si>
    <t>涨紧机构总成</t>
  </si>
  <si>
    <t>753233000300</t>
  </si>
  <si>
    <t>托链轮</t>
  </si>
  <si>
    <t>红旗HT160/SC6121ZE</t>
  </si>
  <si>
    <t>753233000530</t>
  </si>
  <si>
    <t>制动带</t>
  </si>
  <si>
    <t>753233000600</t>
  </si>
  <si>
    <t>主动轮</t>
  </si>
  <si>
    <t>2026汽配QP04-09</t>
  </si>
  <si>
    <t>宣工</t>
  </si>
  <si>
    <t>753235000040</t>
  </si>
  <si>
    <t>小轴套</t>
  </si>
  <si>
    <t>推土机（宣工T140-1)</t>
  </si>
  <si>
    <t>753235000050</t>
  </si>
  <si>
    <t>连杆瓦</t>
  </si>
  <si>
    <t>753235000060</t>
  </si>
  <si>
    <t>进气门</t>
  </si>
  <si>
    <t>753235000070</t>
  </si>
  <si>
    <t>排气门</t>
  </si>
  <si>
    <t>753235000080</t>
  </si>
  <si>
    <t>气门导管</t>
  </si>
  <si>
    <t>753235000090</t>
  </si>
  <si>
    <t>气门油封</t>
  </si>
  <si>
    <t>753235000100</t>
  </si>
  <si>
    <t>进排气门座圈</t>
  </si>
  <si>
    <t>753235000110</t>
  </si>
  <si>
    <t>发动机套垫</t>
  </si>
  <si>
    <t>753235000120</t>
  </si>
  <si>
    <t>缸垫</t>
  </si>
  <si>
    <t>753235000130</t>
  </si>
  <si>
    <t>753235000140</t>
  </si>
  <si>
    <t>柴机油滤芯</t>
  </si>
  <si>
    <t>753235000150</t>
  </si>
  <si>
    <t>电喷头道柴油滤总成</t>
  </si>
  <si>
    <t>753236000010</t>
  </si>
  <si>
    <t>发电机（WD61500FD）</t>
  </si>
  <si>
    <t>宣化推140-1</t>
  </si>
  <si>
    <t>753236000020</t>
  </si>
  <si>
    <t>滤芯组件（0A19133）</t>
  </si>
  <si>
    <t>753236000030</t>
  </si>
  <si>
    <t>粗滤芯（0A19026）</t>
  </si>
  <si>
    <t>753236000060</t>
  </si>
  <si>
    <t>机油滤清器JLX-162D</t>
  </si>
  <si>
    <t>753236000090</t>
  </si>
  <si>
    <t>安全阀OA10083</t>
  </si>
  <si>
    <t>753236000100</t>
  </si>
  <si>
    <t>电源总开关JK451</t>
  </si>
  <si>
    <t>753236000110</t>
  </si>
  <si>
    <t>发电机皮带8PK1002</t>
  </si>
  <si>
    <t>753236000120</t>
  </si>
  <si>
    <t>过滤网总成OA10093</t>
  </si>
  <si>
    <t>753236000130</t>
  </si>
  <si>
    <t>前进被动齿轮</t>
  </si>
  <si>
    <t>753236000140</t>
  </si>
  <si>
    <t>花键套</t>
  </si>
  <si>
    <t>753236000190</t>
  </si>
  <si>
    <t>倒档被动齿轮</t>
  </si>
  <si>
    <t>753236000200</t>
  </si>
  <si>
    <t>中间轴隔套</t>
  </si>
  <si>
    <t>753236000220</t>
  </si>
  <si>
    <t>双边支重轮0A46065</t>
  </si>
  <si>
    <t>推土机宣化T140-1</t>
  </si>
  <si>
    <t>753236000230</t>
  </si>
  <si>
    <t>单边支重轮0A46066</t>
  </si>
  <si>
    <t>753236000320</t>
  </si>
  <si>
    <t>主离合器</t>
  </si>
  <si>
    <t>宣工T140-1推土机（潍柴</t>
  </si>
  <si>
    <t>753235000020</t>
  </si>
  <si>
    <t>宣化140</t>
  </si>
  <si>
    <t>753236000050</t>
  </si>
  <si>
    <t>风扇带10PK1442</t>
  </si>
  <si>
    <t>753236000480</t>
  </si>
  <si>
    <t>机油过滤器</t>
  </si>
  <si>
    <t>宣工T140-1</t>
  </si>
  <si>
    <t>753236000490</t>
  </si>
  <si>
    <t>柴油过滤器</t>
  </si>
  <si>
    <t>753236000530</t>
  </si>
  <si>
    <t>风扇带涨紧机构总成</t>
  </si>
  <si>
    <t>753236000780</t>
  </si>
  <si>
    <t>高压油管</t>
  </si>
  <si>
    <t>753235000210</t>
  </si>
  <si>
    <t>风扇随动轮总成</t>
  </si>
  <si>
    <t>2026汽配QP04-10</t>
  </si>
  <si>
    <t>龙工</t>
  </si>
  <si>
    <t>753210000280</t>
  </si>
  <si>
    <t>空气芯</t>
  </si>
  <si>
    <t>龙工850</t>
  </si>
  <si>
    <t>753210000050</t>
  </si>
  <si>
    <t>刹车片</t>
  </si>
  <si>
    <t>LG850</t>
  </si>
  <si>
    <t>20</t>
  </si>
  <si>
    <t>753211000100</t>
  </si>
  <si>
    <t>柴油滤清器总成</t>
  </si>
  <si>
    <t>ZL50龙工</t>
  </si>
  <si>
    <t>753208000590</t>
  </si>
  <si>
    <t>空气滤芯(2640)</t>
  </si>
  <si>
    <t>753210000670</t>
  </si>
  <si>
    <t>起动机（10齿</t>
  </si>
  <si>
    <t>753208000960</t>
  </si>
  <si>
    <t>发电机皮带（1160）8PK</t>
  </si>
  <si>
    <t>龙工LD160</t>
  </si>
  <si>
    <t>753208000970</t>
  </si>
  <si>
    <t>风扇带(10PK)</t>
  </si>
  <si>
    <t>753207000020</t>
  </si>
  <si>
    <t>龙工160WDIS/WD16</t>
  </si>
  <si>
    <t>753210000030</t>
  </si>
  <si>
    <t>齿轮油泵CBG2080</t>
  </si>
  <si>
    <t>753210000330</t>
  </si>
  <si>
    <t>机油芯</t>
  </si>
  <si>
    <t>753210000350</t>
  </si>
  <si>
    <t>柴油芯</t>
  </si>
  <si>
    <t>753210000500</t>
  </si>
  <si>
    <t>下水管1.2米</t>
  </si>
  <si>
    <t>753210000620</t>
  </si>
  <si>
    <t>前传动轴</t>
  </si>
  <si>
    <t>753210000630</t>
  </si>
  <si>
    <t>后传动轴</t>
  </si>
  <si>
    <t>753210000680</t>
  </si>
  <si>
    <t>转斗油缸（左</t>
  </si>
  <si>
    <t>753210001390</t>
  </si>
  <si>
    <t>液压油管</t>
  </si>
  <si>
    <t>753210001410</t>
  </si>
  <si>
    <t>分配器</t>
  </si>
  <si>
    <t>753210003100</t>
  </si>
  <si>
    <t>变速箱风冷散热器</t>
  </si>
  <si>
    <t>龙工LG850</t>
  </si>
  <si>
    <t>753210003570</t>
  </si>
  <si>
    <t>转向油缸总成</t>
  </si>
  <si>
    <t>753210004130</t>
  </si>
  <si>
    <t>刹车盘总成</t>
  </si>
  <si>
    <t>753210004160</t>
  </si>
  <si>
    <t>铲刃（3.1米）</t>
  </si>
  <si>
    <t>753210004360</t>
  </si>
  <si>
    <t>高压胶管</t>
  </si>
  <si>
    <t>753210000880</t>
  </si>
  <si>
    <t>753261000100</t>
  </si>
  <si>
    <t>工作泵</t>
  </si>
  <si>
    <t>龙工LG855N</t>
  </si>
  <si>
    <t>753263000150</t>
  </si>
  <si>
    <t>流量放大阀</t>
  </si>
  <si>
    <t>753261000240</t>
  </si>
  <si>
    <t>753261000250</t>
  </si>
  <si>
    <t>753263000070</t>
  </si>
  <si>
    <t>转斗油缸总成</t>
  </si>
  <si>
    <t>龙工855</t>
  </si>
  <si>
    <t>2026汽配QP04-11</t>
  </si>
  <si>
    <t>临工</t>
  </si>
  <si>
    <t>753201000350</t>
  </si>
  <si>
    <t>增压机</t>
  </si>
  <si>
    <t>临工953</t>
  </si>
  <si>
    <t>753201000380</t>
  </si>
  <si>
    <t>753201001540</t>
  </si>
  <si>
    <t>2026汽配QP04-12</t>
  </si>
  <si>
    <t>柳工</t>
  </si>
  <si>
    <t>753203000370</t>
  </si>
  <si>
    <t>倒档行星架总成</t>
  </si>
  <si>
    <t>柳工50C</t>
  </si>
  <si>
    <t>753258001360</t>
  </si>
  <si>
    <t>变速箱套垫</t>
  </si>
  <si>
    <t>柳工CL855</t>
  </si>
  <si>
    <t>753258001370</t>
  </si>
  <si>
    <t>一轴</t>
  </si>
  <si>
    <t>753258001380</t>
  </si>
  <si>
    <t>二轴</t>
  </si>
  <si>
    <t>753258001390</t>
  </si>
  <si>
    <t>三轴</t>
  </si>
  <si>
    <t>753258001400</t>
  </si>
  <si>
    <t>四轴</t>
  </si>
  <si>
    <t>753258001410</t>
  </si>
  <si>
    <t>753258001420</t>
  </si>
  <si>
    <t>传动轴总成（右节）</t>
  </si>
  <si>
    <t>2026汽配QP04-13</t>
  </si>
  <si>
    <t>753136000020</t>
  </si>
  <si>
    <t>进气门座圈</t>
  </si>
  <si>
    <t>753136000030</t>
  </si>
  <si>
    <t>排气门座圈</t>
  </si>
  <si>
    <t>753136000140</t>
  </si>
  <si>
    <t>753136000150</t>
  </si>
  <si>
    <t>主轴瓦</t>
  </si>
  <si>
    <t>753136000170</t>
  </si>
  <si>
    <t>753136000190</t>
  </si>
  <si>
    <t>753136000200</t>
  </si>
  <si>
    <t>753136000210</t>
  </si>
  <si>
    <t>753136000240</t>
  </si>
  <si>
    <t>曲轴前油封</t>
  </si>
  <si>
    <t>753136000250</t>
  </si>
  <si>
    <t>曲轴后油封</t>
  </si>
  <si>
    <t>753136000270</t>
  </si>
  <si>
    <t>753136000570</t>
  </si>
  <si>
    <t>潍柴WD615.68</t>
  </si>
  <si>
    <t>753136000590</t>
  </si>
  <si>
    <t>气泵总成</t>
  </si>
  <si>
    <t>753136000600</t>
  </si>
  <si>
    <t>水泵总成</t>
  </si>
  <si>
    <t>753136000610</t>
  </si>
  <si>
    <t>高压油泵总成</t>
  </si>
  <si>
    <t>753136000690</t>
  </si>
  <si>
    <t>753136000740</t>
  </si>
  <si>
    <t>气门摇臂总成</t>
  </si>
  <si>
    <t>753136000880</t>
  </si>
  <si>
    <t>喷油体总成</t>
  </si>
  <si>
    <t>753136000970</t>
  </si>
  <si>
    <t>753136000980</t>
  </si>
  <si>
    <t xml:space="preserve">潍柴WD615.68B
</t>
  </si>
  <si>
    <t>753136001100</t>
  </si>
  <si>
    <t>气泵进油管</t>
  </si>
  <si>
    <t>753136001160</t>
  </si>
  <si>
    <t>止推片</t>
  </si>
  <si>
    <t>副</t>
  </si>
  <si>
    <t>753215000500</t>
  </si>
  <si>
    <t>方向立挺杆</t>
  </si>
  <si>
    <t>753215000510</t>
  </si>
  <si>
    <t>方向盘</t>
  </si>
  <si>
    <t>753215000680</t>
  </si>
  <si>
    <t>铲斗拉线</t>
  </si>
  <si>
    <t>753215000720</t>
  </si>
  <si>
    <t>直感变速箱压力表</t>
  </si>
  <si>
    <t>753215001250</t>
  </si>
  <si>
    <t>被动片</t>
  </si>
  <si>
    <t>厦门951</t>
  </si>
  <si>
    <t>753215001270</t>
  </si>
  <si>
    <t>一三轴油封</t>
  </si>
  <si>
    <t>753215001620</t>
  </si>
  <si>
    <t>喷油体回油管</t>
  </si>
  <si>
    <t>753215001760</t>
  </si>
  <si>
    <t>变速箱机爪垫</t>
  </si>
  <si>
    <t>753215001770</t>
  </si>
  <si>
    <t>发动机机爪垫</t>
  </si>
  <si>
    <t>753215002260</t>
  </si>
  <si>
    <t>753215002320</t>
  </si>
  <si>
    <t>换挡拉线</t>
  </si>
  <si>
    <t>753215002330</t>
  </si>
  <si>
    <t>后桥固定螺丝</t>
  </si>
  <si>
    <t>753215002360</t>
  </si>
  <si>
    <t>刹车卡钳固定螺丝</t>
  </si>
  <si>
    <t>753215002370</t>
  </si>
  <si>
    <t>轮胎螺丝</t>
  </si>
  <si>
    <t>753215002380</t>
  </si>
  <si>
    <t>航空机芯</t>
  </si>
  <si>
    <t>753215002390</t>
  </si>
  <si>
    <t>变速箱密封环（弗胶）</t>
  </si>
  <si>
    <t>753215002470</t>
  </si>
  <si>
    <t>气泵打气管</t>
  </si>
  <si>
    <t>753215002540</t>
  </si>
  <si>
    <t>753215002560</t>
  </si>
  <si>
    <t>主动片</t>
  </si>
  <si>
    <t>753215002580</t>
  </si>
  <si>
    <t>753215002620</t>
  </si>
  <si>
    <t>工作泵2100（原厂</t>
  </si>
  <si>
    <t>753215002630</t>
  </si>
  <si>
    <t>753215002690</t>
  </si>
  <si>
    <t>后传动螺丝</t>
  </si>
  <si>
    <t>753215002700</t>
  </si>
  <si>
    <t>一档行星架总成</t>
  </si>
  <si>
    <t>753215002750</t>
  </si>
  <si>
    <t>边减内齿圈</t>
  </si>
  <si>
    <t>753215002760</t>
  </si>
  <si>
    <t>动臂油缸</t>
  </si>
  <si>
    <t>753215002770</t>
  </si>
  <si>
    <t>753215002790</t>
  </si>
  <si>
    <t>加力泵组</t>
  </si>
  <si>
    <t>753215002800</t>
  </si>
  <si>
    <t>刹车软管</t>
  </si>
  <si>
    <t>753215002890</t>
  </si>
  <si>
    <t>753215002910</t>
  </si>
  <si>
    <t>腰节修理包（原厂</t>
  </si>
  <si>
    <t>厦工951III</t>
  </si>
  <si>
    <t>753215002920</t>
  </si>
  <si>
    <t>腰节挖补盘</t>
  </si>
  <si>
    <t>753215002940</t>
  </si>
  <si>
    <t>转向节销轴</t>
  </si>
  <si>
    <t>753215002960</t>
  </si>
  <si>
    <t>边减行星架总成</t>
  </si>
  <si>
    <t>753215002970</t>
  </si>
  <si>
    <t>边减油封</t>
  </si>
  <si>
    <t>753215003000</t>
  </si>
  <si>
    <t>刹车总泵</t>
  </si>
  <si>
    <t>753215003010</t>
  </si>
  <si>
    <t>卸合阀</t>
  </si>
  <si>
    <t>753215003020</t>
  </si>
  <si>
    <t>全车液压钢丝管</t>
  </si>
  <si>
    <t>753215003030</t>
  </si>
  <si>
    <t>全车液压胶管</t>
  </si>
  <si>
    <t>753215003040</t>
  </si>
  <si>
    <t>全车液压钢管</t>
  </si>
  <si>
    <t>753215003070</t>
  </si>
  <si>
    <t>变速箱过滤芯</t>
  </si>
  <si>
    <t>753215003100</t>
  </si>
  <si>
    <t>直感机油表</t>
  </si>
  <si>
    <t>753215003110</t>
  </si>
  <si>
    <t>直感水温表</t>
  </si>
  <si>
    <t>753272000150</t>
  </si>
  <si>
    <t>753272000270</t>
  </si>
  <si>
    <t>前传动轴总成</t>
  </si>
  <si>
    <t xml:space="preserve">厦工 955III </t>
  </si>
  <si>
    <t>2026汽配QP04-14</t>
  </si>
  <si>
    <t>前传动螺丝</t>
  </si>
  <si>
    <t>753215003150</t>
  </si>
  <si>
    <t>O型圈修理包</t>
  </si>
  <si>
    <t>盒</t>
  </si>
  <si>
    <t>753215003160</t>
  </si>
  <si>
    <t>前角齿油封</t>
  </si>
  <si>
    <t>753215003170</t>
  </si>
  <si>
    <t>一轴（包齿）</t>
  </si>
  <si>
    <t>753215003180</t>
  </si>
  <si>
    <t>四轴油封修理包</t>
  </si>
  <si>
    <t>753215003190</t>
  </si>
  <si>
    <t>倒挡行星齿轮架总成</t>
  </si>
  <si>
    <t>753215003200</t>
  </si>
  <si>
    <t>一倒挡隔离架总成</t>
  </si>
  <si>
    <t>753215003210</t>
  </si>
  <si>
    <t>工作泵轴齿轮</t>
  </si>
  <si>
    <t>753215003220</t>
  </si>
  <si>
    <t>转向泵轴</t>
  </si>
  <si>
    <t>753215003230</t>
  </si>
  <si>
    <t>变速泵</t>
  </si>
  <si>
    <t>753215003240</t>
  </si>
  <si>
    <t>753215003250</t>
  </si>
  <si>
    <t>大灯LED 8寸</t>
  </si>
  <si>
    <t>753215003260</t>
  </si>
  <si>
    <t>暖风水管</t>
  </si>
  <si>
    <t>753215003270</t>
  </si>
  <si>
    <t>转向拉杆关节轴承</t>
  </si>
  <si>
    <t>753215003280</t>
  </si>
  <si>
    <t>转斗拉杆销（前）</t>
  </si>
  <si>
    <t>753215003290</t>
  </si>
  <si>
    <t>转斗拉杆销（后）</t>
  </si>
  <si>
    <t>753215003300</t>
  </si>
  <si>
    <t>前差减总成</t>
  </si>
  <si>
    <t>753215003310</t>
  </si>
  <si>
    <t>后差减总成</t>
  </si>
  <si>
    <t>753215003320</t>
  </si>
  <si>
    <t>刹车卡钳</t>
  </si>
  <si>
    <t>753215003330</t>
  </si>
  <si>
    <t>刹车卡钳固定焊接件</t>
  </si>
  <si>
    <t>753215003340</t>
  </si>
  <si>
    <t>刹车钢管（全车）</t>
  </si>
  <si>
    <t>753215003350</t>
  </si>
  <si>
    <t>全液压方向机</t>
  </si>
  <si>
    <t>753215003360</t>
  </si>
  <si>
    <t>工作泵出油钢管（组合阀块）</t>
  </si>
  <si>
    <t>753215003370</t>
  </si>
  <si>
    <t>转向泵出油钢管</t>
  </si>
  <si>
    <t>753215003380</t>
  </si>
  <si>
    <t>转向组合阀</t>
  </si>
  <si>
    <t>753215003390</t>
  </si>
  <si>
    <t>机油散热器管</t>
  </si>
  <si>
    <t>753215003400</t>
  </si>
  <si>
    <t>动臂油缸吊耳套</t>
  </si>
  <si>
    <t>753215003410</t>
  </si>
  <si>
    <t>全液压转向系统接头</t>
  </si>
  <si>
    <t>753215003420</t>
  </si>
  <si>
    <t>转向销挡片</t>
  </si>
  <si>
    <t>753215003430</t>
  </si>
  <si>
    <t>水箱上水管</t>
  </si>
  <si>
    <t>753215003440</t>
  </si>
  <si>
    <t>753215003450</t>
  </si>
  <si>
    <t>水箱管卡箍</t>
  </si>
  <si>
    <t>753215003460</t>
  </si>
  <si>
    <t>暖风水管卡箍</t>
  </si>
  <si>
    <t>753215003470</t>
  </si>
  <si>
    <t>摇摆架销</t>
  </si>
  <si>
    <t>753215003480</t>
  </si>
  <si>
    <t>摇摆架销套</t>
  </si>
  <si>
    <t>753215003490</t>
  </si>
  <si>
    <t>增压器总成</t>
  </si>
  <si>
    <t>753215003500</t>
  </si>
  <si>
    <t>变速箱前法兰盘</t>
  </si>
  <si>
    <t>753215003510</t>
  </si>
  <si>
    <t>变速箱后法兰盘</t>
  </si>
  <si>
    <t>753215003520</t>
  </si>
  <si>
    <t>边减盖</t>
  </si>
  <si>
    <t>753236001250</t>
  </si>
  <si>
    <t>连杆螺丝</t>
  </si>
  <si>
    <t>潍柴WD.615.68</t>
  </si>
  <si>
    <t>753236001260</t>
  </si>
  <si>
    <t>组合垫圈修理包</t>
  </si>
  <si>
    <t>753236001270</t>
  </si>
  <si>
    <t>机油散热器盖</t>
  </si>
  <si>
    <t>753236001280</t>
  </si>
  <si>
    <t>柴油滤芯（粗）</t>
  </si>
  <si>
    <t>753236001290</t>
  </si>
  <si>
    <t>柴油滤芯（细）</t>
  </si>
  <si>
    <t>753236001300</t>
  </si>
  <si>
    <t>机油滤芯</t>
  </si>
  <si>
    <t>753236001310</t>
  </si>
  <si>
    <t>（检修科）2026年四批次招标谈价基础表</t>
  </si>
  <si>
    <t>类别：检 修</t>
  </si>
  <si>
    <t>招标方式：单源直接采购</t>
  </si>
  <si>
    <t>2026/4/</t>
  </si>
  <si>
    <t>QTH2026设备DX04-01</t>
  </si>
  <si>
    <t>品 名</t>
  </si>
  <si>
    <t>规 格</t>
  </si>
  <si>
    <t>技术要求</t>
  </si>
  <si>
    <t>拟招标单价
（万元）</t>
  </si>
  <si>
    <t>拟招标金额
（万元）</t>
  </si>
  <si>
    <t>投标厂家名称</t>
  </si>
  <si>
    <t>天津市深蓝电控设备技术有限公司</t>
  </si>
  <si>
    <t xml:space="preserve">
高压变频器大修</t>
  </si>
  <si>
    <t>新兴煤矿
（1#立井提升绞车）</t>
  </si>
  <si>
    <t>TMdrive-MVe2
-630KW-6KV/6KV</t>
  </si>
  <si>
    <t>详见技术要求</t>
  </si>
  <si>
    <t>合 计：</t>
  </si>
  <si>
    <t>类别：检修</t>
  </si>
  <si>
    <t>QTH2026设备DX04-02</t>
  </si>
  <si>
    <t>中信重工开诚智能装备有限公司</t>
  </si>
  <si>
    <t>绞车电控大修</t>
  </si>
  <si>
    <t>新建煤矿
（二水平三采区82#层）</t>
  </si>
  <si>
    <t>KT11263
（ZJT1-400/660）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</si>
</sst>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#,##0.00_ "/>
    <numFmt numFmtId="180" formatCode="0.0_ "/>
    <numFmt numFmtId="181" formatCode="000000"/>
    <numFmt numFmtId="182" formatCode="yyyy&quot;年&quot;m&quot;月&quot;d&quot;日&quot;;@"/>
    <numFmt numFmtId="183" formatCode="yyyy&quot;年&quot;m&quot;月&quot;;@"/>
    <numFmt numFmtId="184" formatCode="0_);[Red]\(0\)"/>
  </numFmts>
  <fonts count="73">
    <font>
      <sz val="12"/>
      <name val="宋体"/>
      <charset val="134"/>
    </font>
    <font>
      <sz val="10"/>
      <name val="宋体"/>
      <charset val="134"/>
    </font>
    <font>
      <sz val="24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26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0"/>
    </font>
    <font>
      <sz val="11"/>
      <color theme="1"/>
      <name val="宋体"/>
      <charset val="134"/>
    </font>
    <font>
      <sz val="12"/>
      <color indexed="8"/>
      <name val="新宋体"/>
      <charset val="134"/>
    </font>
    <font>
      <sz val="11"/>
      <color theme="1"/>
      <name val="宋体"/>
      <charset val="0"/>
    </font>
    <font>
      <sz val="11"/>
      <color indexed="8"/>
      <name val="新宋体"/>
      <charset val="134"/>
    </font>
    <font>
      <sz val="11"/>
      <color theme="1"/>
      <name val="宋体"/>
      <charset val="134"/>
      <scheme val="minor"/>
    </font>
    <font>
      <sz val="11"/>
      <color theme="1"/>
      <name val="新宋体"/>
      <charset val="134"/>
    </font>
    <font>
      <sz val="12"/>
      <color theme="1"/>
      <name val="宋体"/>
      <charset val="0"/>
    </font>
    <font>
      <sz val="12"/>
      <name val="宋体"/>
      <charset val="0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8"/>
      <name val="等线"/>
      <charset val="134"/>
    </font>
    <font>
      <sz val="12"/>
      <name val="等线"/>
      <charset val="134"/>
    </font>
    <font>
      <sz val="15"/>
      <color theme="1"/>
      <name val="宋体"/>
      <charset val="134"/>
    </font>
    <font>
      <sz val="15"/>
      <color rgb="FF000000"/>
      <name val="宋体"/>
      <charset val="134"/>
    </font>
    <font>
      <sz val="15"/>
      <color indexed="8"/>
      <name val="宋体"/>
      <charset val="134"/>
    </font>
    <font>
      <sz val="15"/>
      <color theme="1"/>
      <name val="宋体"/>
      <charset val="134"/>
      <scheme val="minor"/>
    </font>
    <font>
      <sz val="15"/>
      <name val="宋体"/>
      <charset val="134"/>
    </font>
    <font>
      <sz val="15"/>
      <name val="宋体"/>
      <charset val="134"/>
      <scheme val="minor"/>
    </font>
    <font>
      <sz val="15"/>
      <color rgb="FFFF0000"/>
      <name val="宋体"/>
      <charset val="134"/>
      <scheme val="minor"/>
    </font>
    <font>
      <sz val="15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1"/>
      <color rgb="FFFF000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0"/>
      <name val="Arial"/>
      <charset val="134"/>
    </font>
    <font>
      <b/>
      <sz val="12"/>
      <name val="Times New Roman"/>
      <charset val="0"/>
    </font>
    <font>
      <sz val="10"/>
      <name val="Arial"/>
      <charset val="0"/>
    </font>
    <font>
      <sz val="9"/>
      <name val="宋体"/>
      <charset val="134"/>
    </font>
    <font>
      <sz val="12"/>
      <color indexed="10"/>
      <name val="等线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7" borderId="16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8" borderId="19" applyNumberFormat="0" applyAlignment="0" applyProtection="0">
      <alignment vertical="center"/>
    </xf>
    <xf numFmtId="0" fontId="57" fillId="9" borderId="20" applyNumberFormat="0" applyAlignment="0" applyProtection="0">
      <alignment vertical="center"/>
    </xf>
    <xf numFmtId="0" fontId="58" fillId="9" borderId="19" applyNumberFormat="0" applyAlignment="0" applyProtection="0">
      <alignment vertical="center"/>
    </xf>
    <xf numFmtId="0" fontId="59" fillId="10" borderId="21" applyNumberFormat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6" fillId="23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5" fillId="30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20" fillId="0" borderId="0">
      <alignment vertical="center"/>
    </xf>
    <xf numFmtId="0" fontId="0" fillId="0" borderId="0" applyNumberFormat="0" applyFill="0" applyBorder="0" applyAlignment="0" applyProtection="0"/>
    <xf numFmtId="0" fontId="68" fillId="0" borderId="0"/>
    <xf numFmtId="0" fontId="6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>
      <alignment vertical="center"/>
    </xf>
    <xf numFmtId="0" fontId="69" fillId="0" borderId="0" applyNumberFormat="0" applyFill="0" applyBorder="0" applyAlignment="0" applyProtection="0"/>
    <xf numFmtId="0" fontId="0" fillId="0" borderId="0"/>
    <xf numFmtId="0" fontId="70" fillId="0" borderId="0"/>
    <xf numFmtId="0" fontId="70" fillId="0" borderId="0"/>
    <xf numFmtId="0" fontId="70" fillId="0" borderId="0"/>
    <xf numFmtId="0" fontId="71" fillId="0" borderId="0">
      <alignment vertical="center"/>
    </xf>
    <xf numFmtId="0" fontId="71" fillId="0" borderId="0">
      <alignment vertical="center"/>
    </xf>
    <xf numFmtId="0" fontId="0" fillId="0" borderId="0"/>
    <xf numFmtId="0" fontId="13" fillId="0" borderId="0">
      <alignment vertical="center"/>
    </xf>
  </cellStyleXfs>
  <cellXfs count="654">
    <xf numFmtId="0" fontId="0" fillId="0" borderId="0" xfId="0">
      <alignment vertical="center"/>
    </xf>
    <xf numFmtId="0" fontId="1" fillId="0" borderId="0" xfId="0" applyFont="1" applyFill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0" xfId="51" applyFont="1" applyFill="1" applyAlignment="1">
      <alignment vertical="center" shrinkToFit="1"/>
    </xf>
    <xf numFmtId="0" fontId="1" fillId="0" borderId="0" xfId="51" applyFont="1" applyFill="1" applyAlignment="1">
      <alignment horizontal="center" vertical="center" shrinkToFit="1"/>
    </xf>
    <xf numFmtId="0" fontId="1" fillId="0" borderId="0" xfId="51" applyFont="1" applyFill="1" applyAlignment="1">
      <alignment horizontal="left" vertical="center" shrinkToFit="1"/>
    </xf>
    <xf numFmtId="49" fontId="1" fillId="0" borderId="0" xfId="51" applyNumberFormat="1" applyFont="1" applyFill="1" applyAlignment="1">
      <alignment horizontal="center" vertical="center" shrinkToFit="1"/>
    </xf>
    <xf numFmtId="0" fontId="1" fillId="0" borderId="0" xfId="51" applyFont="1" applyFill="1" applyAlignment="1">
      <alignment vertical="center" shrinkToFit="1"/>
    </xf>
    <xf numFmtId="176" fontId="1" fillId="0" borderId="0" xfId="51" applyNumberFormat="1" applyFont="1" applyFill="1" applyAlignment="1">
      <alignment horizontal="center" vertical="center" shrinkToFit="1"/>
    </xf>
    <xf numFmtId="0" fontId="2" fillId="0" borderId="0" xfId="50" applyNumberFormat="1" applyFont="1" applyFill="1" applyAlignment="1">
      <alignment horizontal="center" vertical="center" shrinkToFit="1"/>
    </xf>
    <xf numFmtId="0" fontId="1" fillId="2" borderId="0" xfId="52" applyFont="1" applyFill="1" applyBorder="1" applyAlignment="1">
      <alignment horizontal="left" vertical="center" shrinkToFit="1"/>
    </xf>
    <xf numFmtId="0" fontId="1" fillId="2" borderId="0" xfId="52" applyFont="1" applyFill="1" applyBorder="1" applyAlignment="1">
      <alignment horizontal="left" vertical="center" wrapText="1" shrinkToFit="1"/>
    </xf>
    <xf numFmtId="0" fontId="1" fillId="2" borderId="0" xfId="52" applyFont="1" applyFill="1" applyAlignment="1">
      <alignment horizontal="left" vertical="center" shrinkToFit="1"/>
    </xf>
    <xf numFmtId="0" fontId="1" fillId="2" borderId="1" xfId="52" applyFont="1" applyFill="1" applyBorder="1" applyAlignment="1">
      <alignment horizontal="center" vertical="center" shrinkToFit="1"/>
    </xf>
    <xf numFmtId="31" fontId="1" fillId="2" borderId="1" xfId="52" applyNumberFormat="1" applyFont="1" applyFill="1" applyBorder="1" applyAlignment="1">
      <alignment horizontal="center" vertical="center" shrinkToFit="1"/>
    </xf>
    <xf numFmtId="0" fontId="1" fillId="2" borderId="2" xfId="54" applyFont="1" applyFill="1" applyBorder="1" applyAlignment="1">
      <alignment horizontal="center" vertical="center" shrinkToFit="1"/>
    </xf>
    <xf numFmtId="0" fontId="1" fillId="2" borderId="3" xfId="53" applyNumberFormat="1" applyFont="1" applyFill="1" applyBorder="1" applyAlignment="1">
      <alignment horizontal="center" vertical="center" shrinkToFit="1"/>
    </xf>
    <xf numFmtId="0" fontId="1" fillId="2" borderId="3" xfId="54" applyFont="1" applyFill="1" applyBorder="1" applyAlignment="1">
      <alignment horizontal="center" vertical="center" shrinkToFit="1"/>
    </xf>
    <xf numFmtId="49" fontId="1" fillId="2" borderId="3" xfId="54" applyNumberFormat="1" applyFont="1" applyFill="1" applyBorder="1" applyAlignment="1">
      <alignment horizontal="center" vertical="center" shrinkToFit="1"/>
    </xf>
    <xf numFmtId="0" fontId="1" fillId="2" borderId="4" xfId="54" applyFont="1" applyFill="1" applyBorder="1" applyAlignment="1">
      <alignment horizontal="center" vertical="center" shrinkToFit="1"/>
    </xf>
    <xf numFmtId="0" fontId="1" fillId="2" borderId="5" xfId="54" applyFont="1" applyFill="1" applyBorder="1" applyAlignment="1">
      <alignment horizontal="center" vertical="center" shrinkToFi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7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 shrinkToFi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shrinkToFit="1"/>
    </xf>
    <xf numFmtId="0" fontId="1" fillId="2" borderId="3" xfId="53" applyFont="1" applyFill="1" applyBorder="1" applyAlignment="1">
      <alignment horizontal="right" vertical="center" shrinkToFit="1"/>
    </xf>
    <xf numFmtId="0" fontId="1" fillId="2" borderId="3" xfId="53" applyFont="1" applyFill="1" applyBorder="1" applyAlignment="1">
      <alignment horizontal="left" vertical="center" shrinkToFit="1"/>
    </xf>
    <xf numFmtId="0" fontId="1" fillId="2" borderId="3" xfId="53" applyFont="1" applyFill="1" applyBorder="1" applyAlignment="1">
      <alignment horizontal="center" vertical="center" shrinkToFit="1"/>
    </xf>
    <xf numFmtId="0" fontId="1" fillId="2" borderId="3" xfId="57" applyNumberFormat="1" applyFont="1" applyFill="1" applyBorder="1" applyAlignment="1">
      <alignment horizontal="center" vertical="center" shrinkToFit="1"/>
    </xf>
    <xf numFmtId="0" fontId="1" fillId="2" borderId="3" xfId="53" applyFont="1" applyFill="1" applyBorder="1" applyAlignment="1">
      <alignment vertical="center" shrinkToFit="1"/>
    </xf>
    <xf numFmtId="0" fontId="1" fillId="2" borderId="0" xfId="51" applyFont="1" applyFill="1" applyAlignment="1">
      <alignment horizontal="center" vertical="center" shrinkToFit="1"/>
    </xf>
    <xf numFmtId="0" fontId="1" fillId="2" borderId="0" xfId="51" applyFont="1" applyFill="1" applyAlignment="1">
      <alignment horizontal="left" vertical="center" shrinkToFit="1"/>
    </xf>
    <xf numFmtId="49" fontId="1" fillId="2" borderId="0" xfId="51" applyNumberFormat="1" applyFont="1" applyFill="1" applyAlignment="1">
      <alignment horizontal="center" vertical="center" shrinkToFit="1"/>
    </xf>
    <xf numFmtId="0" fontId="1" fillId="2" borderId="0" xfId="52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 wrapText="1"/>
    </xf>
    <xf numFmtId="177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176" fontId="1" fillId="2" borderId="1" xfId="52" applyNumberFormat="1" applyFont="1" applyFill="1" applyBorder="1" applyAlignment="1">
      <alignment horizontal="center" vertical="center" shrinkToFit="1"/>
    </xf>
    <xf numFmtId="31" fontId="1" fillId="2" borderId="1" xfId="52" applyNumberFormat="1" applyFont="1" applyFill="1" applyBorder="1" applyAlignment="1">
      <alignment vertical="center" shrinkToFit="1"/>
    </xf>
    <xf numFmtId="31" fontId="8" fillId="2" borderId="0" xfId="0" applyNumberFormat="1" applyFont="1" applyFill="1" applyBorder="1" applyAlignment="1" applyProtection="1">
      <alignment horizontal="center" vertical="center"/>
    </xf>
    <xf numFmtId="31" fontId="1" fillId="2" borderId="1" xfId="53" applyNumberFormat="1" applyFont="1" applyFill="1" applyBorder="1" applyAlignment="1">
      <alignment vertical="center" shrinkToFit="1"/>
    </xf>
    <xf numFmtId="176" fontId="1" fillId="2" borderId="2" xfId="0" applyNumberFormat="1" applyFont="1" applyFill="1" applyBorder="1" applyAlignment="1">
      <alignment horizontal="center" vertical="center" wrapText="1" shrinkToFit="1"/>
    </xf>
    <xf numFmtId="176" fontId="1" fillId="2" borderId="4" xfId="0" applyNumberFormat="1" applyFont="1" applyFill="1" applyBorder="1" applyAlignment="1">
      <alignment horizontal="center" vertical="center" shrinkToFit="1"/>
    </xf>
    <xf numFmtId="0" fontId="1" fillId="2" borderId="3" xfId="52" applyFont="1" applyFill="1" applyBorder="1" applyAlignment="1">
      <alignment horizontal="center" vertical="center" shrinkToFit="1"/>
    </xf>
    <xf numFmtId="176" fontId="1" fillId="2" borderId="5" xfId="0" applyNumberFormat="1" applyFont="1" applyFill="1" applyBorder="1" applyAlignment="1">
      <alignment horizontal="center" vertical="center" shrinkToFit="1"/>
    </xf>
    <xf numFmtId="0" fontId="1" fillId="2" borderId="3" xfId="0" applyNumberFormat="1" applyFont="1" applyFill="1" applyBorder="1" applyAlignment="1">
      <alignment horizontal="center" vertical="center" shrinkToFit="1"/>
    </xf>
    <xf numFmtId="178" fontId="1" fillId="2" borderId="3" xfId="0" applyNumberFormat="1" applyFont="1" applyFill="1" applyBorder="1" applyAlignment="1" applyProtection="1">
      <alignment horizontal="center" vertical="center" shrinkToFit="1"/>
    </xf>
    <xf numFmtId="176" fontId="1" fillId="2" borderId="3" xfId="0" applyNumberFormat="1" applyFont="1" applyFill="1" applyBorder="1" applyAlignment="1" applyProtection="1">
      <alignment vertical="center" shrinkToFit="1"/>
    </xf>
    <xf numFmtId="0" fontId="1" fillId="2" borderId="3" xfId="0" applyFont="1" applyFill="1" applyBorder="1" applyAlignment="1">
      <alignment horizontal="center" vertical="center" shrinkToFit="1"/>
    </xf>
    <xf numFmtId="176" fontId="1" fillId="2" borderId="3" xfId="53" applyNumberFormat="1" applyFont="1" applyFill="1" applyBorder="1" applyAlignment="1">
      <alignment horizontal="center" vertical="center" shrinkToFit="1"/>
    </xf>
    <xf numFmtId="178" fontId="1" fillId="2" borderId="3" xfId="53" applyNumberFormat="1" applyFont="1" applyFill="1" applyBorder="1" applyAlignment="1">
      <alignment vertical="center" shrinkToFit="1"/>
    </xf>
    <xf numFmtId="176" fontId="1" fillId="2" borderId="0" xfId="51" applyNumberFormat="1" applyFont="1" applyFill="1" applyAlignment="1">
      <alignment horizontal="center" vertical="center" shrinkToFit="1"/>
    </xf>
    <xf numFmtId="179" fontId="1" fillId="2" borderId="3" xfId="0" applyNumberFormat="1" applyFont="1" applyFill="1" applyBorder="1" applyAlignment="1" applyProtection="1">
      <alignment horizontal="center" vertical="center" shrinkToFit="1"/>
    </xf>
    <xf numFmtId="31" fontId="1" fillId="2" borderId="1" xfId="53" applyNumberFormat="1" applyFont="1" applyFill="1" applyBorder="1" applyAlignment="1">
      <alignment horizontal="center" vertical="center" shrinkToFit="1"/>
    </xf>
    <xf numFmtId="0" fontId="9" fillId="3" borderId="0" xfId="0" applyFont="1" applyFill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0" fontId="10" fillId="3" borderId="0" xfId="0" applyFont="1" applyFill="1" applyBorder="1" applyAlignment="1">
      <alignment horizontal="center" vertical="center" shrinkToFit="1"/>
    </xf>
    <xf numFmtId="0" fontId="10" fillId="3" borderId="0" xfId="0" applyNumberFormat="1" applyFont="1" applyFill="1" applyAlignment="1">
      <alignment horizontal="center" vertical="center" shrinkToFit="1"/>
    </xf>
    <xf numFmtId="0" fontId="10" fillId="3" borderId="0" xfId="52" applyFont="1" applyFill="1" applyBorder="1" applyAlignment="1">
      <alignment horizontal="center" vertical="center" shrinkToFit="1"/>
    </xf>
    <xf numFmtId="0" fontId="10" fillId="3" borderId="1" xfId="52" applyFont="1" applyFill="1" applyBorder="1" applyAlignment="1">
      <alignment horizontal="center" vertical="center" shrinkToFit="1"/>
    </xf>
    <xf numFmtId="31" fontId="10" fillId="3" borderId="1" xfId="52" applyNumberFormat="1" applyFont="1" applyFill="1" applyBorder="1" applyAlignment="1">
      <alignment horizontal="center" vertical="center" shrinkToFit="1"/>
    </xf>
    <xf numFmtId="0" fontId="10" fillId="3" borderId="3" xfId="54" applyFont="1" applyFill="1" applyBorder="1" applyAlignment="1">
      <alignment horizontal="center" vertical="center" shrinkToFit="1"/>
    </xf>
    <xf numFmtId="0" fontId="10" fillId="3" borderId="3" xfId="53" applyNumberFormat="1" applyFont="1" applyFill="1" applyBorder="1" applyAlignment="1">
      <alignment horizontal="center" vertical="center" shrinkToFit="1"/>
    </xf>
    <xf numFmtId="49" fontId="10" fillId="3" borderId="3" xfId="54" applyNumberFormat="1" applyFont="1" applyFill="1" applyBorder="1" applyAlignment="1">
      <alignment horizontal="center" vertical="center" shrinkToFit="1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51" applyNumberFormat="1" applyFont="1" applyFill="1" applyBorder="1" applyAlignment="1" applyProtection="1">
      <alignment horizontal="center" vertical="center" shrinkToFit="1"/>
    </xf>
    <xf numFmtId="0" fontId="10" fillId="3" borderId="3" xfId="56" applyFont="1" applyFill="1" applyBorder="1" applyAlignment="1">
      <alignment horizontal="center" vertical="center" shrinkToFit="1"/>
    </xf>
    <xf numFmtId="0" fontId="10" fillId="3" borderId="3" xfId="53" applyFont="1" applyFill="1" applyBorder="1" applyAlignment="1">
      <alignment horizontal="center" vertical="center" shrinkToFit="1"/>
    </xf>
    <xf numFmtId="0" fontId="10" fillId="3" borderId="3" xfId="57" applyNumberFormat="1" applyFont="1" applyFill="1" applyBorder="1" applyAlignment="1">
      <alignment horizontal="center" vertical="center" shrinkToFit="1"/>
    </xf>
    <xf numFmtId="0" fontId="10" fillId="3" borderId="3" xfId="73" applyFont="1" applyFill="1" applyBorder="1" applyAlignment="1">
      <alignment horizontal="center" vertical="center" shrinkToFit="1"/>
    </xf>
    <xf numFmtId="0" fontId="10" fillId="3" borderId="0" xfId="54" applyFont="1" applyFill="1" applyAlignment="1">
      <alignment horizontal="center" vertical="center" shrinkToFit="1"/>
    </xf>
    <xf numFmtId="0" fontId="10" fillId="3" borderId="0" xfId="51" applyNumberFormat="1" applyFont="1" applyFill="1" applyAlignment="1" applyProtection="1">
      <alignment horizontal="center" vertical="center" shrinkToFit="1"/>
    </xf>
    <xf numFmtId="0" fontId="10" fillId="3" borderId="0" xfId="56" applyFont="1" applyFill="1" applyAlignment="1">
      <alignment horizontal="center" vertical="center" shrinkToFit="1"/>
    </xf>
    <xf numFmtId="0" fontId="10" fillId="3" borderId="0" xfId="53" applyFont="1" applyFill="1" applyAlignment="1">
      <alignment horizontal="center" vertical="center" shrinkToFit="1"/>
    </xf>
    <xf numFmtId="0" fontId="10" fillId="3" borderId="0" xfId="57" applyNumberFormat="1" applyFont="1" applyFill="1" applyAlignment="1">
      <alignment horizontal="center" vertical="center" shrinkToFit="1"/>
    </xf>
    <xf numFmtId="31" fontId="10" fillId="3" borderId="0" xfId="52" applyNumberFormat="1" applyFont="1" applyFill="1" applyBorder="1" applyAlignment="1">
      <alignment horizontal="center" vertical="center" shrinkToFit="1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11" fillId="4" borderId="6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" fontId="10" fillId="3" borderId="1" xfId="52" applyNumberFormat="1" applyFont="1" applyFill="1" applyBorder="1" applyAlignment="1">
      <alignment horizontal="center" vertical="center" shrinkToFit="1"/>
    </xf>
    <xf numFmtId="0" fontId="10" fillId="3" borderId="1" xfId="52" applyNumberFormat="1" applyFont="1" applyFill="1" applyBorder="1" applyAlignment="1">
      <alignment horizontal="center" vertical="center" shrinkToFit="1"/>
    </xf>
    <xf numFmtId="31" fontId="10" fillId="3" borderId="0" xfId="53" applyNumberFormat="1" applyFont="1" applyFill="1" applyBorder="1" applyAlignment="1">
      <alignment horizontal="center" vertical="center" shrinkToFit="1"/>
    </xf>
    <xf numFmtId="4" fontId="10" fillId="3" borderId="3" xfId="0" applyNumberFormat="1" applyFont="1" applyFill="1" applyBorder="1" applyAlignment="1">
      <alignment horizontal="center" vertical="center" shrinkToFit="1"/>
    </xf>
    <xf numFmtId="0" fontId="10" fillId="3" borderId="3" xfId="0" applyNumberFormat="1" applyFont="1" applyFill="1" applyBorder="1" applyAlignment="1">
      <alignment horizontal="center" vertical="center" shrinkToFit="1"/>
    </xf>
    <xf numFmtId="0" fontId="10" fillId="3" borderId="3" xfId="0" applyNumberFormat="1" applyFont="1" applyFill="1" applyBorder="1" applyAlignment="1" applyProtection="1">
      <alignment horizontal="center" vertical="center" shrinkToFit="1"/>
    </xf>
    <xf numFmtId="0" fontId="10" fillId="3" borderId="3" xfId="52" applyFont="1" applyFill="1" applyBorder="1" applyAlignment="1">
      <alignment horizontal="center" vertical="center" shrinkToFit="1"/>
    </xf>
    <xf numFmtId="178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78" fontId="15" fillId="3" borderId="3" xfId="0" applyNumberFormat="1" applyFont="1" applyFill="1" applyBorder="1" applyAlignment="1">
      <alignment horizontal="center" vertical="center"/>
    </xf>
    <xf numFmtId="178" fontId="16" fillId="3" borderId="3" xfId="0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178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178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>
      <alignment horizontal="center" vertical="center"/>
    </xf>
    <xf numFmtId="178" fontId="17" fillId="4" borderId="3" xfId="68" applyNumberFormat="1" applyFont="1" applyFill="1" applyBorder="1" applyAlignment="1">
      <alignment horizontal="center" vertical="center" shrinkToFit="1"/>
    </xf>
    <xf numFmtId="178" fontId="10" fillId="3" borderId="3" xfId="53" applyNumberFormat="1" applyFont="1" applyFill="1" applyBorder="1" applyAlignment="1">
      <alignment horizontal="center" vertical="center" shrinkToFit="1"/>
    </xf>
    <xf numFmtId="178" fontId="10" fillId="3" borderId="3" xfId="0" applyNumberFormat="1" applyFont="1" applyFill="1" applyBorder="1" applyAlignment="1" applyProtection="1">
      <alignment horizontal="center" vertical="center" shrinkToFit="1"/>
    </xf>
    <xf numFmtId="0" fontId="10" fillId="3" borderId="3" xfId="0" applyFont="1" applyFill="1" applyBorder="1" applyAlignment="1">
      <alignment horizontal="center" vertical="center" shrinkToFit="1"/>
    </xf>
    <xf numFmtId="178" fontId="10" fillId="3" borderId="3" xfId="52" applyNumberFormat="1" applyFont="1" applyFill="1" applyBorder="1" applyAlignment="1">
      <alignment horizontal="center" vertical="center" shrinkToFit="1"/>
    </xf>
    <xf numFmtId="177" fontId="10" fillId="3" borderId="3" xfId="53" applyNumberFormat="1" applyFont="1" applyFill="1" applyBorder="1" applyAlignment="1">
      <alignment horizontal="center" vertical="center" shrinkToFit="1"/>
    </xf>
    <xf numFmtId="4" fontId="10" fillId="3" borderId="0" xfId="52" applyNumberFormat="1" applyFont="1" applyFill="1" applyBorder="1" applyAlignment="1">
      <alignment horizontal="center" vertical="center" shrinkToFit="1"/>
    </xf>
    <xf numFmtId="0" fontId="10" fillId="3" borderId="0" xfId="52" applyNumberFormat="1" applyFont="1" applyFill="1" applyBorder="1" applyAlignment="1">
      <alignment horizontal="center" vertical="center" shrinkToFit="1"/>
    </xf>
    <xf numFmtId="0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178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>
      <alignment horizontal="center" vertical="center"/>
    </xf>
    <xf numFmtId="178" fontId="0" fillId="0" borderId="7" xfId="0" applyNumberFormat="1" applyFont="1" applyFill="1" applyBorder="1" applyAlignment="1">
      <alignment horizontal="center" vertical="center"/>
    </xf>
    <xf numFmtId="178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78" fontId="0" fillId="0" borderId="3" xfId="0" applyNumberFormat="1" applyFont="1" applyFill="1" applyBorder="1" applyAlignment="1">
      <alignment horizontal="center" vertical="center"/>
    </xf>
    <xf numFmtId="178" fontId="11" fillId="5" borderId="3" xfId="53" applyNumberFormat="1" applyFont="1" applyFill="1" applyBorder="1" applyAlignment="1">
      <alignment horizontal="center" vertical="center" shrinkToFit="1"/>
    </xf>
    <xf numFmtId="0" fontId="10" fillId="3" borderId="0" xfId="53" applyNumberFormat="1" applyFont="1" applyFill="1" applyAlignment="1">
      <alignment horizontal="center" vertical="center" shrinkToFit="1"/>
    </xf>
    <xf numFmtId="0" fontId="10" fillId="3" borderId="0" xfId="73" applyFont="1" applyFill="1" applyAlignment="1">
      <alignment horizontal="center" vertical="center" shrinkToFit="1"/>
    </xf>
    <xf numFmtId="4" fontId="10" fillId="3" borderId="0" xfId="53" applyNumberFormat="1" applyFont="1" applyFill="1" applyAlignment="1">
      <alignment horizontal="center" vertical="center" shrinkToFit="1"/>
    </xf>
    <xf numFmtId="178" fontId="10" fillId="3" borderId="3" xfId="0" applyNumberFormat="1" applyFont="1" applyFill="1" applyBorder="1" applyAlignment="1">
      <alignment horizontal="center" vertical="center" shrinkToFit="1"/>
    </xf>
    <xf numFmtId="0" fontId="18" fillId="3" borderId="3" xfId="0" applyFont="1" applyFill="1" applyBorder="1" applyAlignment="1">
      <alignment horizontal="center" vertical="center"/>
    </xf>
    <xf numFmtId="178" fontId="10" fillId="3" borderId="0" xfId="0" applyNumberFormat="1" applyFont="1" applyFill="1" applyAlignment="1">
      <alignment horizontal="center" vertical="center" shrinkToFit="1"/>
    </xf>
    <xf numFmtId="4" fontId="10" fillId="3" borderId="0" xfId="0" applyNumberFormat="1" applyFont="1" applyFill="1" applyAlignment="1" applyProtection="1">
      <alignment horizontal="center" vertical="center" shrinkToFit="1"/>
      <protection locked="0"/>
    </xf>
    <xf numFmtId="178" fontId="10" fillId="3" borderId="0" xfId="0" applyNumberFormat="1" applyFont="1" applyFill="1" applyAlignment="1" applyProtection="1">
      <alignment horizontal="center" vertical="center" shrinkToFit="1"/>
    </xf>
    <xf numFmtId="180" fontId="10" fillId="3" borderId="0" xfId="52" applyNumberFormat="1" applyFont="1" applyFill="1" applyBorder="1" applyAlignment="1">
      <alignment horizontal="center" vertical="center" shrinkToFit="1"/>
    </xf>
    <xf numFmtId="178" fontId="10" fillId="3" borderId="0" xfId="53" applyNumberFormat="1" applyFont="1" applyFill="1" applyAlignment="1">
      <alignment horizontal="center" vertical="center" shrinkToFit="1"/>
    </xf>
    <xf numFmtId="177" fontId="10" fillId="3" borderId="0" xfId="53" applyNumberFormat="1" applyFont="1" applyFill="1" applyAlignment="1">
      <alignment horizontal="center" vertical="center" shrinkToFit="1"/>
    </xf>
    <xf numFmtId="4" fontId="10" fillId="3" borderId="3" xfId="53" applyNumberFormat="1" applyFont="1" applyFill="1" applyBorder="1" applyAlignment="1">
      <alignment horizontal="center" vertical="center" shrinkToFit="1"/>
    </xf>
    <xf numFmtId="178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178" fontId="10" fillId="3" borderId="3" xfId="0" applyNumberFormat="1" applyFont="1" applyFill="1" applyBorder="1" applyAlignment="1">
      <alignment horizontal="center" vertical="center"/>
    </xf>
    <xf numFmtId="180" fontId="10" fillId="3" borderId="3" xfId="52" applyNumberFormat="1" applyFont="1" applyFill="1" applyBorder="1" applyAlignment="1">
      <alignment horizontal="center" vertical="center" shrinkToFit="1"/>
    </xf>
    <xf numFmtId="178" fontId="10" fillId="3" borderId="0" xfId="0" applyNumberFormat="1" applyFont="1" applyFill="1" applyAlignment="1" applyProtection="1">
      <alignment horizontal="center" vertical="center" shrinkToFit="1"/>
      <protection locked="0"/>
    </xf>
    <xf numFmtId="178" fontId="10" fillId="3" borderId="0" xfId="0" applyNumberFormat="1" applyFont="1" applyFill="1" applyBorder="1" applyAlignment="1">
      <alignment horizontal="center" vertical="center"/>
    </xf>
    <xf numFmtId="180" fontId="10" fillId="3" borderId="0" xfId="52" applyNumberFormat="1" applyFont="1" applyFill="1" applyAlignment="1">
      <alignment horizontal="center" vertical="center" shrinkToFit="1"/>
    </xf>
    <xf numFmtId="178" fontId="18" fillId="3" borderId="3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/>
    </xf>
    <xf numFmtId="0" fontId="2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3" xfId="0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7" xfId="0" applyNumberFormat="1" applyFont="1" applyFill="1" applyBorder="1" applyAlignment="1" applyProtection="1">
      <alignment horizontal="center" vertical="center" shrinkToFit="1"/>
      <protection locked="0"/>
    </xf>
    <xf numFmtId="178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178" fontId="21" fillId="3" borderId="3" xfId="0" applyNumberFormat="1" applyFont="1" applyFill="1" applyBorder="1" applyAlignment="1">
      <alignment horizontal="center" vertical="center"/>
    </xf>
    <xf numFmtId="0" fontId="11" fillId="4" borderId="3" xfId="0" applyNumberFormat="1" applyFont="1" applyFill="1" applyBorder="1" applyAlignment="1">
      <alignment horizontal="center" vertical="center"/>
    </xf>
    <xf numFmtId="178" fontId="21" fillId="3" borderId="7" xfId="0" applyNumberFormat="1" applyFont="1" applyFill="1" applyBorder="1" applyAlignment="1">
      <alignment horizontal="center" vertical="center"/>
    </xf>
    <xf numFmtId="178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" fontId="10" fillId="3" borderId="11" xfId="0" applyNumberFormat="1" applyFont="1" applyFill="1" applyBorder="1" applyAlignment="1">
      <alignment horizontal="center" vertical="center" shrinkToFit="1"/>
    </xf>
    <xf numFmtId="0" fontId="10" fillId="3" borderId="8" xfId="53" applyNumberFormat="1" applyFont="1" applyFill="1" applyBorder="1" applyAlignment="1">
      <alignment horizontal="center" vertical="center" shrinkToFit="1"/>
    </xf>
    <xf numFmtId="0" fontId="10" fillId="3" borderId="8" xfId="52" applyFont="1" applyFill="1" applyBorder="1" applyAlignment="1">
      <alignment horizontal="center" vertical="center" shrinkToFit="1"/>
    </xf>
    <xf numFmtId="178" fontId="22" fillId="3" borderId="3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shrinkToFit="1"/>
    </xf>
    <xf numFmtId="0" fontId="10" fillId="3" borderId="8" xfId="0" applyFont="1" applyFill="1" applyBorder="1" applyAlignment="1">
      <alignment horizontal="center" vertical="center" shrinkToFit="1"/>
    </xf>
    <xf numFmtId="178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178" fontId="16" fillId="3" borderId="8" xfId="0" applyNumberFormat="1" applyFont="1" applyFill="1" applyBorder="1" applyAlignment="1">
      <alignment horizontal="center" vertical="center"/>
    </xf>
    <xf numFmtId="178" fontId="10" fillId="3" borderId="0" xfId="0" applyNumberFormat="1" applyFont="1" applyFill="1" applyAlignment="1">
      <alignment horizontal="center" vertical="center"/>
    </xf>
    <xf numFmtId="49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>
      <alignment horizontal="center" vertical="center"/>
    </xf>
    <xf numFmtId="0" fontId="16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54" applyFont="1" applyFill="1" applyBorder="1" applyAlignment="1">
      <alignment horizontal="center" vertical="center" shrinkToFit="1"/>
    </xf>
    <xf numFmtId="0" fontId="10" fillId="3" borderId="2" xfId="53" applyNumberFormat="1" applyFont="1" applyFill="1" applyBorder="1" applyAlignment="1">
      <alignment horizontal="center" vertical="center" shrinkToFit="1"/>
    </xf>
    <xf numFmtId="49" fontId="10" fillId="3" borderId="2" xfId="54" applyNumberFormat="1" applyFont="1" applyFill="1" applyBorder="1" applyAlignment="1">
      <alignment horizontal="center" vertical="center" shrinkToFit="1"/>
    </xf>
    <xf numFmtId="4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3" xfId="68" applyFont="1" applyFill="1" applyBorder="1" applyAlignment="1">
      <alignment horizontal="center" vertical="center" shrinkToFit="1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0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178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3" borderId="3" xfId="0" applyFont="1" applyFill="1" applyBorder="1" applyAlignment="1">
      <alignment horizontal="center" vertical="center"/>
    </xf>
    <xf numFmtId="176" fontId="16" fillId="3" borderId="3" xfId="56" applyNumberFormat="1" applyFont="1" applyFill="1" applyBorder="1" applyAlignment="1">
      <alignment horizontal="right" vertical="center" shrinkToFit="1"/>
    </xf>
    <xf numFmtId="178" fontId="13" fillId="0" borderId="3" xfId="0" applyNumberFormat="1" applyFont="1" applyFill="1" applyBorder="1" applyAlignment="1">
      <alignment horizontal="center" vertical="center" wrapText="1"/>
    </xf>
    <xf numFmtId="178" fontId="20" fillId="3" borderId="0" xfId="0" applyNumberFormat="1" applyFont="1" applyFill="1" applyBorder="1" applyAlignment="1">
      <alignment horizontal="right"/>
    </xf>
    <xf numFmtId="4" fontId="10" fillId="3" borderId="2" xfId="0" applyNumberFormat="1" applyFont="1" applyFill="1" applyBorder="1" applyAlignment="1">
      <alignment horizontal="center" vertical="center" shrinkToFit="1"/>
    </xf>
    <xf numFmtId="0" fontId="10" fillId="3" borderId="2" xfId="0" applyNumberFormat="1" applyFont="1" applyFill="1" applyBorder="1" applyAlignment="1">
      <alignment horizontal="center" vertical="center" shrinkToFit="1"/>
    </xf>
    <xf numFmtId="0" fontId="10" fillId="3" borderId="2" xfId="52" applyFont="1" applyFill="1" applyBorder="1" applyAlignment="1">
      <alignment horizontal="center" vertical="center" shrinkToFit="1"/>
    </xf>
    <xf numFmtId="4" fontId="11" fillId="4" borderId="3" xfId="0" applyNumberFormat="1" applyFont="1" applyFill="1" applyBorder="1" applyAlignment="1">
      <alignment horizontal="center" vertical="center"/>
    </xf>
    <xf numFmtId="178" fontId="0" fillId="3" borderId="3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74" applyFont="1" applyFill="1" applyBorder="1" applyAlignment="1">
      <alignment horizontal="center" vertical="center" shrinkToFit="1"/>
    </xf>
    <xf numFmtId="4" fontId="11" fillId="3" borderId="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right" vertical="center" shrinkToFi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right" vertical="center" shrinkToFit="1"/>
    </xf>
    <xf numFmtId="0" fontId="24" fillId="2" borderId="0" xfId="0" applyFont="1" applyFill="1" applyBorder="1" applyAlignment="1">
      <alignment horizontal="center" vertical="center" shrinkToFit="1"/>
    </xf>
    <xf numFmtId="0" fontId="25" fillId="2" borderId="0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 shrinkToFit="1"/>
    </xf>
    <xf numFmtId="181" fontId="26" fillId="0" borderId="1" xfId="0" applyNumberFormat="1" applyFont="1" applyFill="1" applyBorder="1" applyAlignment="1">
      <alignment horizontal="center" vertical="center" shrinkToFit="1"/>
    </xf>
    <xf numFmtId="0" fontId="27" fillId="0" borderId="5" xfId="0" applyFont="1" applyFill="1" applyBorder="1" applyAlignment="1">
      <alignment horizontal="left" vertical="center" shrinkToFit="1"/>
    </xf>
    <xf numFmtId="181" fontId="27" fillId="0" borderId="5" xfId="0" applyNumberFormat="1" applyFont="1" applyFill="1" applyBorder="1" applyAlignment="1">
      <alignment horizontal="left" vertical="center" shrinkToFit="1"/>
    </xf>
    <xf numFmtId="0" fontId="27" fillId="0" borderId="3" xfId="0" applyFont="1" applyFill="1" applyBorder="1" applyAlignment="1">
      <alignment horizontal="center" vertical="center" shrinkToFit="1"/>
    </xf>
    <xf numFmtId="181" fontId="27" fillId="0" borderId="3" xfId="0" applyNumberFormat="1" applyFont="1" applyFill="1" applyBorder="1" applyAlignment="1">
      <alignment horizontal="center" vertical="center" shrinkToFit="1"/>
    </xf>
    <xf numFmtId="0" fontId="28" fillId="0" borderId="3" xfId="0" applyFont="1" applyFill="1" applyBorder="1" applyAlignment="1">
      <alignment horizontal="center" vertical="center" shrinkToFit="1"/>
    </xf>
    <xf numFmtId="181" fontId="28" fillId="0" borderId="3" xfId="0" applyNumberFormat="1" applyFont="1" applyFill="1" applyBorder="1" applyAlignment="1">
      <alignment horizontal="center" vertical="center" shrinkToFit="1"/>
    </xf>
    <xf numFmtId="49" fontId="29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3" xfId="0" applyFont="1" applyFill="1" applyBorder="1" applyAlignment="1">
      <alignment horizontal="center" vertical="center" shrinkToFit="1"/>
    </xf>
    <xf numFmtId="49" fontId="3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0" applyNumberFormat="1" applyFont="1" applyFill="1" applyBorder="1" applyAlignment="1">
      <alignment horizontal="center" vertical="center" shrinkToFit="1"/>
    </xf>
    <xf numFmtId="0" fontId="28" fillId="0" borderId="2" xfId="0" applyFont="1" applyFill="1" applyBorder="1" applyAlignment="1">
      <alignment horizontal="center" vertical="center" shrinkToFit="1"/>
    </xf>
    <xf numFmtId="178" fontId="26" fillId="0" borderId="1" xfId="0" applyNumberFormat="1" applyFont="1" applyFill="1" applyBorder="1" applyAlignment="1">
      <alignment horizontal="right" vertical="center" shrinkToFit="1"/>
    </xf>
    <xf numFmtId="178" fontId="27" fillId="0" borderId="5" xfId="0" applyNumberFormat="1" applyFont="1" applyFill="1" applyBorder="1" applyAlignment="1">
      <alignment horizontal="right" vertical="center" shrinkToFit="1"/>
    </xf>
    <xf numFmtId="31" fontId="27" fillId="0" borderId="5" xfId="0" applyNumberFormat="1" applyFont="1" applyFill="1" applyBorder="1" applyAlignment="1">
      <alignment horizontal="center" vertical="center" shrinkToFit="1"/>
    </xf>
    <xf numFmtId="0" fontId="27" fillId="0" borderId="5" xfId="0" applyNumberFormat="1" applyFont="1" applyFill="1" applyBorder="1" applyAlignment="1">
      <alignment horizontal="right" vertical="center" shrinkToFit="1"/>
    </xf>
    <xf numFmtId="0" fontId="27" fillId="0" borderId="3" xfId="0" applyNumberFormat="1" applyFont="1" applyFill="1" applyBorder="1" applyAlignment="1">
      <alignment horizontal="center" vertical="center" shrinkToFit="1"/>
    </xf>
    <xf numFmtId="178" fontId="27" fillId="0" borderId="3" xfId="0" applyNumberFormat="1" applyFont="1" applyFill="1" applyBorder="1" applyAlignment="1">
      <alignment horizontal="right" vertical="center" shrinkToFit="1"/>
    </xf>
    <xf numFmtId="0" fontId="24" fillId="0" borderId="3" xfId="0" applyFont="1" applyFill="1" applyBorder="1" applyAlignment="1">
      <alignment horizontal="center" vertical="center" shrinkToFit="1"/>
    </xf>
    <xf numFmtId="178" fontId="31" fillId="0" borderId="3" xfId="0" applyNumberFormat="1" applyFont="1" applyFill="1" applyBorder="1" applyAlignment="1">
      <alignment horizontal="center" vertical="center" shrinkToFit="1"/>
    </xf>
    <xf numFmtId="0" fontId="30" fillId="0" borderId="3" xfId="0" applyNumberFormat="1" applyFont="1" applyFill="1" applyBorder="1" applyAlignment="1" applyProtection="1">
      <alignment horizontal="center" vertical="center" shrinkToFit="1"/>
      <protection locked="0"/>
    </xf>
    <xf numFmtId="178" fontId="28" fillId="0" borderId="3" xfId="0" applyNumberFormat="1" applyFont="1" applyFill="1" applyBorder="1" applyAlignment="1">
      <alignment horizontal="center" vertical="center" shrinkToFit="1"/>
    </xf>
    <xf numFmtId="182" fontId="28" fillId="0" borderId="3" xfId="0" applyNumberFormat="1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 shrinkToFit="1"/>
    </xf>
    <xf numFmtId="0" fontId="25" fillId="0" borderId="13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vertical="center"/>
    </xf>
    <xf numFmtId="0" fontId="32" fillId="0" borderId="3" xfId="0" applyNumberFormat="1" applyFont="1" applyFill="1" applyBorder="1" applyAlignment="1">
      <alignment horizontal="center" vertical="center" shrinkToFit="1"/>
    </xf>
    <xf numFmtId="181" fontId="31" fillId="0" borderId="3" xfId="0" applyNumberFormat="1" applyFont="1" applyFill="1" applyBorder="1" applyAlignment="1">
      <alignment horizontal="center" vertical="center" shrinkToFit="1"/>
    </xf>
    <xf numFmtId="181" fontId="28" fillId="0" borderId="0" xfId="0" applyNumberFormat="1" applyFont="1" applyFill="1" applyBorder="1" applyAlignment="1">
      <alignment horizontal="center" vertical="center" shrinkToFit="1"/>
    </xf>
    <xf numFmtId="181" fontId="28" fillId="0" borderId="2" xfId="0" applyNumberFormat="1" applyFont="1" applyFill="1" applyBorder="1" applyAlignment="1">
      <alignment horizontal="center" vertical="center" shrinkToFit="1"/>
    </xf>
    <xf numFmtId="0" fontId="31" fillId="0" borderId="3" xfId="0" applyFont="1" applyFill="1" applyBorder="1" applyAlignment="1">
      <alignment horizontal="center" vertical="center" shrinkToFit="1"/>
    </xf>
    <xf numFmtId="49" fontId="28" fillId="0" borderId="3" xfId="69" applyNumberFormat="1" applyFont="1" applyFill="1" applyBorder="1" applyAlignment="1">
      <alignment horizontal="center" vertical="center" shrinkToFit="1"/>
    </xf>
    <xf numFmtId="178" fontId="32" fillId="0" borderId="3" xfId="53" applyNumberFormat="1" applyFont="1" applyFill="1" applyBorder="1" applyAlignment="1" applyProtection="1">
      <alignment horizontal="center" vertical="center" shrinkToFit="1"/>
    </xf>
    <xf numFmtId="0" fontId="29" fillId="0" borderId="3" xfId="0" applyFont="1" applyFill="1" applyBorder="1" applyAlignment="1">
      <alignment horizontal="center" vertical="center" shrinkToFit="1"/>
    </xf>
    <xf numFmtId="0" fontId="32" fillId="0" borderId="3" xfId="70" applyFont="1" applyFill="1" applyBorder="1" applyAlignment="1">
      <alignment horizontal="center" vertical="center" shrinkToFit="1"/>
    </xf>
    <xf numFmtId="0" fontId="32" fillId="0" borderId="3" xfId="0" applyFont="1" applyFill="1" applyBorder="1" applyAlignment="1">
      <alignment horizontal="center" vertical="center" shrinkToFit="1"/>
    </xf>
    <xf numFmtId="0" fontId="32" fillId="0" borderId="3" xfId="53" applyNumberFormat="1" applyFont="1" applyFill="1" applyBorder="1" applyAlignment="1" applyProtection="1">
      <alignment horizontal="center" vertical="center" shrinkToFit="1"/>
    </xf>
    <xf numFmtId="0" fontId="25" fillId="0" borderId="13" xfId="0" applyFont="1" applyFill="1" applyBorder="1" applyAlignment="1">
      <alignment horizontal="right" vertical="center"/>
    </xf>
    <xf numFmtId="0" fontId="28" fillId="0" borderId="3" xfId="68" applyFont="1" applyFill="1" applyBorder="1" applyAlignment="1">
      <alignment horizontal="center" vertical="center" shrinkToFit="1"/>
    </xf>
    <xf numFmtId="182" fontId="28" fillId="0" borderId="11" xfId="0" applyNumberFormat="1" applyFont="1" applyFill="1" applyBorder="1" applyAlignment="1">
      <alignment horizontal="center" vertical="center" shrinkToFit="1"/>
    </xf>
    <xf numFmtId="0" fontId="33" fillId="0" borderId="3" xfId="0" applyFont="1" applyFill="1" applyBorder="1" applyAlignment="1">
      <alignment vertical="center" shrinkToFit="1"/>
    </xf>
    <xf numFmtId="182" fontId="28" fillId="0" borderId="0" xfId="0" applyNumberFormat="1" applyFont="1" applyFill="1" applyBorder="1" applyAlignment="1">
      <alignment horizontal="center" vertical="center" shrinkToFit="1"/>
    </xf>
    <xf numFmtId="178" fontId="28" fillId="0" borderId="2" xfId="0" applyNumberFormat="1" applyFont="1" applyFill="1" applyBorder="1" applyAlignment="1">
      <alignment horizontal="center" vertical="center" shrinkToFit="1"/>
    </xf>
    <xf numFmtId="182" fontId="28" fillId="0" borderId="2" xfId="0" applyNumberFormat="1" applyFont="1" applyFill="1" applyBorder="1" applyAlignment="1">
      <alignment horizontal="center" vertical="center" shrinkToFit="1"/>
    </xf>
    <xf numFmtId="0" fontId="32" fillId="0" borderId="3" xfId="68" applyFont="1" applyFill="1" applyBorder="1" applyAlignment="1">
      <alignment horizontal="center" vertical="center" shrinkToFit="1"/>
    </xf>
    <xf numFmtId="0" fontId="33" fillId="0" borderId="2" xfId="0" applyFont="1" applyFill="1" applyBorder="1" applyAlignment="1">
      <alignment vertical="center" shrinkToFit="1"/>
    </xf>
    <xf numFmtId="0" fontId="32" fillId="0" borderId="3" xfId="69" applyFont="1" applyFill="1" applyBorder="1" applyAlignment="1">
      <alignment horizontal="center" vertical="center" shrinkToFit="1"/>
    </xf>
    <xf numFmtId="182" fontId="31" fillId="0" borderId="3" xfId="0" applyNumberFormat="1" applyFont="1" applyFill="1" applyBorder="1" applyAlignment="1">
      <alignment horizontal="center" vertical="center" shrinkToFit="1"/>
    </xf>
    <xf numFmtId="0" fontId="28" fillId="0" borderId="3" xfId="0" applyNumberFormat="1" applyFont="1" applyFill="1" applyBorder="1" applyAlignment="1">
      <alignment horizontal="center" vertical="center" shrinkToFit="1"/>
    </xf>
    <xf numFmtId="0" fontId="29" fillId="0" borderId="2" xfId="0" applyFont="1" applyFill="1" applyBorder="1" applyAlignment="1">
      <alignment horizontal="center" vertical="center" shrinkToFit="1"/>
    </xf>
    <xf numFmtId="181" fontId="30" fillId="0" borderId="3" xfId="0" applyNumberFormat="1" applyFont="1" applyFill="1" applyBorder="1" applyAlignment="1">
      <alignment horizontal="center" vertical="center" shrinkToFit="1"/>
    </xf>
    <xf numFmtId="0" fontId="32" fillId="0" borderId="3" xfId="0" applyNumberFormat="1" applyFont="1" applyFill="1" applyBorder="1" applyAlignment="1" applyProtection="1">
      <alignment horizontal="center" vertical="center" shrinkToFit="1"/>
    </xf>
    <xf numFmtId="181" fontId="34" fillId="0" borderId="3" xfId="0" applyNumberFormat="1" applyFont="1" applyFill="1" applyBorder="1" applyAlignment="1">
      <alignment horizontal="center" vertical="center" shrinkToFit="1"/>
    </xf>
    <xf numFmtId="0" fontId="34" fillId="0" borderId="3" xfId="0" applyFont="1" applyFill="1" applyBorder="1" applyAlignment="1">
      <alignment horizontal="center" vertical="center" shrinkToFit="1"/>
    </xf>
    <xf numFmtId="0" fontId="32" fillId="0" borderId="3" xfId="71" applyNumberFormat="1" applyFont="1" applyFill="1" applyBorder="1" applyAlignment="1" applyProtection="1">
      <alignment horizontal="center" vertical="center" shrinkToFit="1"/>
    </xf>
    <xf numFmtId="181" fontId="32" fillId="0" borderId="3" xfId="0" applyNumberFormat="1" applyFont="1" applyFill="1" applyBorder="1" applyAlignment="1" applyProtection="1">
      <alignment horizontal="center" vertical="center" shrinkToFit="1"/>
    </xf>
    <xf numFmtId="181" fontId="35" fillId="0" borderId="3" xfId="0" applyNumberFormat="1" applyFont="1" applyFill="1" applyBorder="1" applyAlignment="1">
      <alignment horizontal="center" vertical="center" shrinkToFit="1"/>
    </xf>
    <xf numFmtId="0" fontId="29" fillId="0" borderId="14" xfId="0" applyFont="1" applyFill="1" applyBorder="1" applyAlignment="1">
      <alignment horizontal="center" vertical="center" shrinkToFit="1"/>
    </xf>
    <xf numFmtId="178" fontId="32" fillId="0" borderId="3" xfId="0" applyNumberFormat="1" applyFont="1" applyFill="1" applyBorder="1" applyAlignment="1">
      <alignment horizontal="center" vertical="center" shrinkToFit="1"/>
    </xf>
    <xf numFmtId="183" fontId="32" fillId="0" borderId="3" xfId="0" applyNumberFormat="1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right" vertical="center"/>
    </xf>
    <xf numFmtId="178" fontId="0" fillId="0" borderId="3" xfId="0" applyNumberFormat="1" applyFont="1" applyFill="1" applyBorder="1" applyAlignment="1">
      <alignment horizontal="center" vertical="center" shrinkToFit="1"/>
    </xf>
    <xf numFmtId="183" fontId="0" fillId="0" borderId="3" xfId="0" applyNumberFormat="1" applyFont="1" applyFill="1" applyBorder="1" applyAlignment="1">
      <alignment horizontal="center" vertical="center" shrinkToFit="1"/>
    </xf>
    <xf numFmtId="0" fontId="25" fillId="0" borderId="3" xfId="0" applyFont="1" applyFill="1" applyBorder="1" applyAlignment="1">
      <alignment vertical="center" shrinkToFit="1"/>
    </xf>
    <xf numFmtId="0" fontId="25" fillId="0" borderId="3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 shrinkToFit="1"/>
    </xf>
    <xf numFmtId="0" fontId="25" fillId="0" borderId="3" xfId="0" applyFont="1" applyFill="1" applyBorder="1" applyAlignment="1">
      <alignment horizontal="center" vertical="center" shrinkToFit="1"/>
    </xf>
    <xf numFmtId="181" fontId="32" fillId="0" borderId="3" xfId="0" applyNumberFormat="1" applyFont="1" applyFill="1" applyBorder="1" applyAlignment="1">
      <alignment horizontal="center" vertical="center" shrinkToFit="1"/>
    </xf>
    <xf numFmtId="181" fontId="32" fillId="0" borderId="3" xfId="0" applyNumberFormat="1" applyFont="1" applyFill="1" applyBorder="1" applyAlignment="1" applyProtection="1">
      <alignment horizontal="center" vertical="center" shrinkToFit="1"/>
      <protection locked="0"/>
    </xf>
    <xf numFmtId="181" fontId="35" fillId="0" borderId="3" xfId="0" applyNumberFormat="1" applyFont="1" applyFill="1" applyBorder="1" applyAlignment="1" applyProtection="1">
      <alignment horizontal="center" vertical="center" shrinkToFit="1"/>
    </xf>
    <xf numFmtId="0" fontId="25" fillId="0" borderId="3" xfId="0" applyFont="1" applyFill="1" applyBorder="1" applyAlignment="1">
      <alignment horizontal="center" vertical="center"/>
    </xf>
    <xf numFmtId="0" fontId="32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32" fillId="0" borderId="3" xfId="67" applyNumberFormat="1" applyFont="1" applyFill="1" applyBorder="1" applyAlignment="1" applyProtection="1">
      <alignment horizontal="center" vertical="center" shrinkToFit="1"/>
    </xf>
    <xf numFmtId="0" fontId="32" fillId="0" borderId="3" xfId="72" applyNumberFormat="1" applyFont="1" applyFill="1" applyBorder="1" applyAlignment="1" applyProtection="1">
      <alignment horizontal="center" vertical="center" shrinkToFit="1"/>
    </xf>
    <xf numFmtId="0" fontId="32" fillId="0" borderId="3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shrinkToFit="1"/>
    </xf>
    <xf numFmtId="181" fontId="27" fillId="2" borderId="5" xfId="0" applyNumberFormat="1" applyFont="1" applyFill="1" applyBorder="1" applyAlignment="1">
      <alignment horizontal="left" vertical="center" shrinkToFit="1"/>
    </xf>
    <xf numFmtId="0" fontId="27" fillId="2" borderId="3" xfId="0" applyFont="1" applyFill="1" applyBorder="1" applyAlignment="1">
      <alignment horizontal="center" vertical="center" shrinkToFit="1"/>
    </xf>
    <xf numFmtId="181" fontId="27" fillId="2" borderId="3" xfId="0" applyNumberFormat="1" applyFont="1" applyFill="1" applyBorder="1" applyAlignment="1">
      <alignment horizontal="center" vertical="center" shrinkToFit="1"/>
    </xf>
    <xf numFmtId="0" fontId="24" fillId="2" borderId="3" xfId="0" applyFont="1" applyFill="1" applyBorder="1" applyAlignment="1">
      <alignment horizontal="center" vertical="center" shrinkToFit="1"/>
    </xf>
    <xf numFmtId="181" fontId="32" fillId="2" borderId="3" xfId="0" applyNumberFormat="1" applyFont="1" applyFill="1" applyBorder="1" applyAlignment="1" applyProtection="1">
      <alignment horizontal="center" vertical="center" shrinkToFit="1"/>
    </xf>
    <xf numFmtId="0" fontId="32" fillId="2" borderId="3" xfId="0" applyNumberFormat="1" applyFont="1" applyFill="1" applyBorder="1" applyAlignment="1" applyProtection="1">
      <alignment horizontal="center" vertical="center" shrinkToFit="1"/>
    </xf>
    <xf numFmtId="49" fontId="32" fillId="2" borderId="3" xfId="0" applyNumberFormat="1" applyFont="1" applyFill="1" applyBorder="1" applyAlignment="1" applyProtection="1">
      <alignment horizontal="center" vertical="center" shrinkToFit="1"/>
    </xf>
    <xf numFmtId="178" fontId="27" fillId="2" borderId="5" xfId="0" applyNumberFormat="1" applyFont="1" applyFill="1" applyBorder="1" applyAlignment="1">
      <alignment horizontal="right" vertical="center" shrinkToFit="1"/>
    </xf>
    <xf numFmtId="31" fontId="27" fillId="2" borderId="5" xfId="0" applyNumberFormat="1" applyFont="1" applyFill="1" applyBorder="1" applyAlignment="1">
      <alignment horizontal="center" vertical="center" shrinkToFit="1"/>
    </xf>
    <xf numFmtId="0" fontId="27" fillId="2" borderId="5" xfId="0" applyNumberFormat="1" applyFont="1" applyFill="1" applyBorder="1" applyAlignment="1">
      <alignment horizontal="right" vertical="center" shrinkToFit="1"/>
    </xf>
    <xf numFmtId="0" fontId="27" fillId="2" borderId="3" xfId="0" applyNumberFormat="1" applyFont="1" applyFill="1" applyBorder="1" applyAlignment="1">
      <alignment horizontal="center" vertical="center" shrinkToFit="1"/>
    </xf>
    <xf numFmtId="178" fontId="27" fillId="2" borderId="3" xfId="0" applyNumberFormat="1" applyFont="1" applyFill="1" applyBorder="1" applyAlignment="1">
      <alignment horizontal="right" vertical="center" shrinkToFit="1"/>
    </xf>
    <xf numFmtId="178" fontId="0" fillId="2" borderId="3" xfId="0" applyNumberFormat="1" applyFont="1" applyFill="1" applyBorder="1" applyAlignment="1">
      <alignment horizontal="center" vertical="center" shrinkToFit="1"/>
    </xf>
    <xf numFmtId="183" fontId="0" fillId="2" borderId="3" xfId="0" applyNumberFormat="1" applyFont="1" applyFill="1" applyBorder="1" applyAlignment="1">
      <alignment horizontal="center" vertical="center" shrinkToFit="1"/>
    </xf>
    <xf numFmtId="0" fontId="25" fillId="2" borderId="3" xfId="0" applyFont="1" applyFill="1" applyBorder="1" applyAlignment="1">
      <alignment horizontal="center" vertical="center" shrinkToFit="1"/>
    </xf>
    <xf numFmtId="0" fontId="25" fillId="2" borderId="3" xfId="0" applyFont="1" applyFill="1" applyBorder="1" applyAlignment="1">
      <alignment horizontal="center" vertical="center"/>
    </xf>
    <xf numFmtId="0" fontId="0" fillId="2" borderId="0" xfId="50" applyFont="1" applyFill="1" applyAlignment="1">
      <alignment vertical="center" shrinkToFit="1"/>
    </xf>
    <xf numFmtId="0" fontId="0" fillId="0" borderId="0" xfId="50" applyFont="1" applyFill="1" applyAlignment="1">
      <alignment vertical="center" shrinkToFit="1"/>
    </xf>
    <xf numFmtId="0" fontId="0" fillId="0" borderId="0" xfId="50" applyFont="1" applyFill="1" applyAlignment="1">
      <alignment vertical="center" shrinkToFit="1"/>
    </xf>
    <xf numFmtId="0" fontId="0" fillId="0" borderId="0" xfId="51" applyFont="1" applyFill="1" applyAlignment="1">
      <alignment vertical="center" shrinkToFit="1"/>
    </xf>
    <xf numFmtId="0" fontId="0" fillId="2" borderId="0" xfId="51" applyFont="1" applyFill="1" applyAlignment="1">
      <alignment vertical="center" shrinkToFit="1"/>
    </xf>
    <xf numFmtId="0" fontId="0" fillId="0" borderId="0" xfId="51" applyFont="1" applyFill="1" applyAlignment="1">
      <alignment horizontal="center" vertical="center" shrinkToFit="1"/>
    </xf>
    <xf numFmtId="0" fontId="0" fillId="0" borderId="0" xfId="51" applyFont="1" applyFill="1" applyAlignment="1">
      <alignment horizontal="left" vertical="center" shrinkToFit="1"/>
    </xf>
    <xf numFmtId="49" fontId="0" fillId="0" borderId="0" xfId="51" applyNumberFormat="1" applyFont="1" applyFill="1" applyAlignment="1">
      <alignment horizontal="center" vertical="center" shrinkToFit="1"/>
    </xf>
    <xf numFmtId="178" fontId="0" fillId="0" borderId="0" xfId="51" applyNumberFormat="1" applyFont="1" applyFill="1" applyAlignment="1">
      <alignment horizontal="right" vertical="center" shrinkToFit="1"/>
    </xf>
    <xf numFmtId="0" fontId="0" fillId="0" borderId="0" xfId="51" applyNumberFormat="1" applyFont="1" applyFill="1" applyAlignment="1">
      <alignment vertical="center" shrinkToFit="1"/>
    </xf>
    <xf numFmtId="0" fontId="2" fillId="2" borderId="0" xfId="50" applyNumberFormat="1" applyFont="1" applyFill="1" applyAlignment="1">
      <alignment horizontal="center" vertical="center" shrinkToFit="1"/>
    </xf>
    <xf numFmtId="0" fontId="0" fillId="2" borderId="0" xfId="52" applyFont="1" applyFill="1" applyBorder="1" applyAlignment="1">
      <alignment horizontal="left" vertical="center" shrinkToFit="1"/>
    </xf>
    <xf numFmtId="0" fontId="0" fillId="2" borderId="1" xfId="52" applyFont="1" applyFill="1" applyBorder="1" applyAlignment="1">
      <alignment horizontal="left" vertical="center" shrinkToFit="1"/>
    </xf>
    <xf numFmtId="0" fontId="0" fillId="2" borderId="1" xfId="52" applyFont="1" applyFill="1" applyBorder="1" applyAlignment="1">
      <alignment horizontal="center" vertical="center" shrinkToFit="1"/>
    </xf>
    <xf numFmtId="0" fontId="0" fillId="2" borderId="2" xfId="54" applyFont="1" applyFill="1" applyBorder="1" applyAlignment="1">
      <alignment horizontal="center" vertical="center" shrinkToFit="1"/>
    </xf>
    <xf numFmtId="0" fontId="0" fillId="2" borderId="3" xfId="53" applyNumberFormat="1" applyFont="1" applyFill="1" applyBorder="1" applyAlignment="1">
      <alignment horizontal="center" vertical="center" shrinkToFit="1"/>
    </xf>
    <xf numFmtId="0" fontId="0" fillId="2" borderId="3" xfId="54" applyFont="1" applyFill="1" applyBorder="1" applyAlignment="1">
      <alignment horizontal="center" vertical="center" shrinkToFit="1"/>
    </xf>
    <xf numFmtId="49" fontId="0" fillId="2" borderId="3" xfId="54" applyNumberFormat="1" applyFont="1" applyFill="1" applyBorder="1" applyAlignment="1">
      <alignment horizontal="center" vertical="center" shrinkToFit="1"/>
    </xf>
    <xf numFmtId="0" fontId="0" fillId="2" borderId="4" xfId="54" applyFont="1" applyFill="1" applyBorder="1" applyAlignment="1">
      <alignment horizontal="center" vertical="center" shrinkToFit="1"/>
    </xf>
    <xf numFmtId="0" fontId="0" fillId="2" borderId="5" xfId="54" applyFont="1" applyFill="1" applyBorder="1" applyAlignment="1">
      <alignment horizontal="center" vertical="center" shrinkToFit="1"/>
    </xf>
    <xf numFmtId="0" fontId="24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2" borderId="3" xfId="55" applyFont="1" applyFill="1" applyBorder="1" applyAlignment="1">
      <alignment horizontal="left" vertical="center" shrinkToFit="1"/>
    </xf>
    <xf numFmtId="177" fontId="36" fillId="2" borderId="3" xfId="0" applyNumberFormat="1" applyFont="1" applyFill="1" applyBorder="1" applyAlignment="1" applyProtection="1">
      <alignment horizontal="left" vertical="center" shrinkToFit="1"/>
    </xf>
    <xf numFmtId="49" fontId="25" fillId="2" borderId="3" xfId="0" applyNumberFormat="1" applyFont="1" applyFill="1" applyBorder="1" applyAlignment="1">
      <alignment vertical="center" shrinkToFit="1"/>
    </xf>
    <xf numFmtId="0" fontId="25" fillId="2" borderId="3" xfId="0" applyFont="1" applyFill="1" applyBorder="1" applyAlignment="1">
      <alignment vertical="center" shrinkToFit="1"/>
    </xf>
    <xf numFmtId="0" fontId="36" fillId="2" borderId="3" xfId="0" applyFont="1" applyFill="1" applyBorder="1" applyAlignment="1">
      <alignment vertical="center" shrinkToFit="1"/>
    </xf>
    <xf numFmtId="0" fontId="0" fillId="2" borderId="3" xfId="0" applyNumberFormat="1" applyFont="1" applyFill="1" applyBorder="1" applyAlignment="1" applyProtection="1">
      <alignment horizontal="center" vertical="center" shrinkToFit="1"/>
    </xf>
    <xf numFmtId="0" fontId="0" fillId="2" borderId="3" xfId="0" applyNumberFormat="1" applyFont="1" applyFill="1" applyBorder="1" applyAlignment="1" applyProtection="1">
      <alignment horizontal="left" vertical="center" shrinkToFit="1"/>
    </xf>
    <xf numFmtId="0" fontId="0" fillId="2" borderId="3" xfId="55" applyNumberFormat="1" applyFont="1" applyFill="1" applyBorder="1" applyAlignment="1">
      <alignment horizontal="left" vertical="center" shrinkToFit="1"/>
    </xf>
    <xf numFmtId="0" fontId="0" fillId="2" borderId="3" xfId="51" applyNumberFormat="1" applyFont="1" applyFill="1" applyBorder="1" applyAlignment="1" applyProtection="1">
      <alignment horizontal="left" vertical="center" shrinkToFit="1"/>
    </xf>
    <xf numFmtId="0" fontId="0" fillId="2" borderId="3" xfId="56" applyFont="1" applyFill="1" applyBorder="1" applyAlignment="1">
      <alignment horizontal="left" vertical="center" shrinkToFit="1"/>
    </xf>
    <xf numFmtId="0" fontId="0" fillId="2" borderId="3" xfId="56" applyNumberFormat="1" applyFont="1" applyFill="1" applyBorder="1" applyAlignment="1">
      <alignment horizontal="left" vertical="center" shrinkToFit="1"/>
    </xf>
    <xf numFmtId="177" fontId="0" fillId="2" borderId="3" xfId="55" applyNumberFormat="1" applyFont="1" applyFill="1" applyBorder="1" applyAlignment="1">
      <alignment horizontal="left" vertical="center" shrinkToFit="1"/>
    </xf>
    <xf numFmtId="178" fontId="2" fillId="2" borderId="0" xfId="50" applyNumberFormat="1" applyFont="1" applyFill="1" applyAlignment="1">
      <alignment horizontal="right" vertical="center" shrinkToFit="1"/>
    </xf>
    <xf numFmtId="178" fontId="0" fillId="2" borderId="1" xfId="52" applyNumberFormat="1" applyFont="1" applyFill="1" applyBorder="1" applyAlignment="1">
      <alignment horizontal="right" vertical="center" shrinkToFit="1"/>
    </xf>
    <xf numFmtId="0" fontId="0" fillId="2" borderId="1" xfId="52" applyNumberFormat="1" applyFont="1" applyFill="1" applyBorder="1" applyAlignment="1">
      <alignment vertical="center" shrinkToFit="1"/>
    </xf>
    <xf numFmtId="31" fontId="0" fillId="2" borderId="1" xfId="53" applyNumberFormat="1" applyFont="1" applyFill="1" applyBorder="1" applyAlignment="1">
      <alignment horizontal="right" vertical="center" shrinkToFit="1"/>
    </xf>
    <xf numFmtId="31" fontId="0" fillId="2" borderId="1" xfId="53" applyNumberFormat="1" applyFont="1" applyFill="1" applyBorder="1" applyAlignment="1">
      <alignment horizontal="center" vertical="center" shrinkToFit="1"/>
    </xf>
    <xf numFmtId="178" fontId="0" fillId="2" borderId="2" xfId="50" applyNumberFormat="1" applyFont="1" applyFill="1" applyBorder="1" applyAlignment="1">
      <alignment horizontal="center" vertical="center" shrinkToFit="1"/>
    </xf>
    <xf numFmtId="0" fontId="0" fillId="2" borderId="3" xfId="54" applyNumberFormat="1" applyFont="1" applyFill="1" applyBorder="1" applyAlignment="1">
      <alignment horizontal="center" vertical="center" shrinkToFit="1"/>
    </xf>
    <xf numFmtId="178" fontId="0" fillId="2" borderId="4" xfId="50" applyNumberFormat="1" applyFont="1" applyFill="1" applyBorder="1" applyAlignment="1">
      <alignment horizontal="center" vertical="center" shrinkToFit="1"/>
    </xf>
    <xf numFmtId="178" fontId="0" fillId="2" borderId="3" xfId="52" applyNumberFormat="1" applyFont="1" applyFill="1" applyBorder="1" applyAlignment="1">
      <alignment horizontal="center" vertical="center" shrinkToFit="1"/>
    </xf>
    <xf numFmtId="0" fontId="0" fillId="2" borderId="3" xfId="52" applyFont="1" applyFill="1" applyBorder="1" applyAlignment="1">
      <alignment horizontal="center" vertical="center" shrinkToFit="1"/>
    </xf>
    <xf numFmtId="178" fontId="0" fillId="2" borderId="5" xfId="50" applyNumberFormat="1" applyFont="1" applyFill="1" applyBorder="1" applyAlignment="1">
      <alignment horizontal="center" vertical="center" shrinkToFit="1"/>
    </xf>
    <xf numFmtId="0" fontId="0" fillId="2" borderId="3" xfId="50" applyNumberFormat="1" applyFont="1" applyFill="1" applyBorder="1" applyAlignment="1">
      <alignment horizontal="center" vertical="center" shrinkToFit="1"/>
    </xf>
    <xf numFmtId="178" fontId="0" fillId="2" borderId="3" xfId="0" applyNumberFormat="1" applyFont="1" applyFill="1" applyBorder="1" applyAlignment="1" applyProtection="1">
      <alignment horizontal="right" vertical="center" shrinkToFit="1"/>
    </xf>
    <xf numFmtId="183" fontId="24" fillId="2" borderId="3" xfId="0" applyNumberFormat="1" applyFont="1" applyFill="1" applyBorder="1" applyAlignment="1">
      <alignment horizontal="left" vertical="center" shrinkToFit="1"/>
    </xf>
    <xf numFmtId="178" fontId="0" fillId="2" borderId="3" xfId="53" applyNumberFormat="1" applyFont="1" applyFill="1" applyBorder="1" applyAlignment="1">
      <alignment vertical="center" shrinkToFit="1"/>
    </xf>
    <xf numFmtId="178" fontId="0" fillId="2" borderId="3" xfId="53" applyNumberFormat="1" applyFont="1" applyFill="1" applyBorder="1" applyAlignment="1">
      <alignment horizontal="center" vertical="center" shrinkToFit="1"/>
    </xf>
    <xf numFmtId="31" fontId="0" fillId="2" borderId="1" xfId="53" applyNumberFormat="1" applyFont="1" applyFill="1" applyBorder="1" applyAlignment="1">
      <alignment vertical="center" shrinkToFit="1"/>
    </xf>
    <xf numFmtId="0" fontId="36" fillId="2" borderId="3" xfId="0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horizontal="left" vertical="center" shrinkToFit="1"/>
    </xf>
    <xf numFmtId="0" fontId="0" fillId="2" borderId="3" xfId="57" applyNumberFormat="1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vertical="center" shrinkToFit="1"/>
    </xf>
    <xf numFmtId="0" fontId="2" fillId="0" borderId="0" xfId="50" applyNumberFormat="1" applyFont="1" applyFill="1" applyAlignment="1">
      <alignment horizontal="center" vertical="center" shrinkToFit="1"/>
    </xf>
    <xf numFmtId="0" fontId="0" fillId="0" borderId="0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center" vertical="center" shrinkToFit="1"/>
    </xf>
    <xf numFmtId="0" fontId="0" fillId="0" borderId="2" xfId="54" applyFont="1" applyFill="1" applyBorder="1" applyAlignment="1">
      <alignment horizontal="center" vertical="center" shrinkToFit="1"/>
    </xf>
    <xf numFmtId="0" fontId="0" fillId="0" borderId="3" xfId="53" applyNumberFormat="1" applyFont="1" applyFill="1" applyBorder="1" applyAlignment="1">
      <alignment horizontal="center" vertical="center" shrinkToFit="1"/>
    </xf>
    <xf numFmtId="0" fontId="0" fillId="0" borderId="3" xfId="54" applyFont="1" applyFill="1" applyBorder="1" applyAlignment="1">
      <alignment horizontal="center" vertical="center" shrinkToFit="1"/>
    </xf>
    <xf numFmtId="49" fontId="0" fillId="0" borderId="3" xfId="54" applyNumberFormat="1" applyFont="1" applyFill="1" applyBorder="1" applyAlignment="1">
      <alignment horizontal="center" vertical="center" shrinkToFit="1"/>
    </xf>
    <xf numFmtId="0" fontId="0" fillId="0" borderId="4" xfId="54" applyFont="1" applyFill="1" applyBorder="1" applyAlignment="1">
      <alignment horizontal="center" vertical="center" shrinkToFit="1"/>
    </xf>
    <xf numFmtId="0" fontId="0" fillId="0" borderId="5" xfId="54" applyFont="1" applyFill="1" applyBorder="1" applyAlignment="1">
      <alignment horizontal="center" vertical="center" shrinkToFit="1"/>
    </xf>
    <xf numFmtId="0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shrinkToFit="1"/>
    </xf>
    <xf numFmtId="0" fontId="25" fillId="0" borderId="3" xfId="0" applyFont="1" applyFill="1" applyBorder="1" applyAlignment="1">
      <alignment horizontal="left" vertical="center"/>
    </xf>
    <xf numFmtId="0" fontId="36" fillId="0" borderId="3" xfId="0" applyNumberFormat="1" applyFont="1" applyFill="1" applyBorder="1" applyAlignment="1" applyProtection="1">
      <alignment horizontal="center" vertical="center" shrinkToFit="1"/>
    </xf>
    <xf numFmtId="0" fontId="36" fillId="0" borderId="3" xfId="58" applyNumberFormat="1" applyFont="1" applyFill="1" applyBorder="1" applyAlignment="1" applyProtection="1">
      <alignment horizontal="center" vertical="center" shrinkToFit="1"/>
    </xf>
    <xf numFmtId="0" fontId="36" fillId="0" borderId="3" xfId="0" applyFont="1" applyFill="1" applyBorder="1" applyAlignment="1">
      <alignment horizontal="center" vertical="center"/>
    </xf>
    <xf numFmtId="0" fontId="0" fillId="0" borderId="3" xfId="53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horizontal="left" vertical="center" shrinkToFit="1"/>
    </xf>
    <xf numFmtId="0" fontId="0" fillId="0" borderId="3" xfId="57" applyNumberFormat="1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vertical="center" shrinkToFit="1"/>
    </xf>
    <xf numFmtId="0" fontId="0" fillId="0" borderId="0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center" vertical="center" shrinkToFit="1"/>
    </xf>
    <xf numFmtId="0" fontId="0" fillId="0" borderId="2" xfId="54" applyFont="1" applyFill="1" applyBorder="1" applyAlignment="1">
      <alignment horizontal="center" vertical="center" shrinkToFit="1"/>
    </xf>
    <xf numFmtId="0" fontId="0" fillId="0" borderId="3" xfId="53" applyNumberFormat="1" applyFont="1" applyFill="1" applyBorder="1" applyAlignment="1">
      <alignment horizontal="center" vertical="center" shrinkToFit="1"/>
    </xf>
    <xf numFmtId="0" fontId="0" fillId="0" borderId="3" xfId="54" applyFont="1" applyFill="1" applyBorder="1" applyAlignment="1">
      <alignment horizontal="center" vertical="center" shrinkToFit="1"/>
    </xf>
    <xf numFmtId="49" fontId="0" fillId="0" borderId="3" xfId="54" applyNumberFormat="1" applyFont="1" applyFill="1" applyBorder="1" applyAlignment="1">
      <alignment horizontal="center" vertical="center" shrinkToFit="1"/>
    </xf>
    <xf numFmtId="0" fontId="0" fillId="0" borderId="4" xfId="54" applyFont="1" applyFill="1" applyBorder="1" applyAlignment="1">
      <alignment horizontal="center" vertical="center" shrinkToFit="1"/>
    </xf>
    <xf numFmtId="0" fontId="0" fillId="0" borderId="5" xfId="54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/>
    </xf>
    <xf numFmtId="0" fontId="16" fillId="0" borderId="3" xfId="0" applyNumberFormat="1" applyFont="1" applyFill="1" applyBorder="1" applyAlignment="1" applyProtection="1">
      <alignment horizontal="center" vertical="center" shrinkToFit="1"/>
    </xf>
    <xf numFmtId="0" fontId="0" fillId="0" borderId="3" xfId="53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horizontal="left" vertical="center" shrinkToFit="1"/>
    </xf>
    <xf numFmtId="0" fontId="0" fillId="0" borderId="3" xfId="57" applyNumberFormat="1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38" fillId="2" borderId="3" xfId="0" applyFont="1" applyFill="1" applyBorder="1" applyAlignment="1">
      <alignment horizontal="center" vertical="center" shrinkToFi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 applyProtection="1">
      <alignment horizontal="center" vertical="center" shrinkToFit="1"/>
    </xf>
    <xf numFmtId="0" fontId="38" fillId="2" borderId="3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left" vertical="center" shrinkToFit="1"/>
    </xf>
    <xf numFmtId="0" fontId="0" fillId="2" borderId="3" xfId="0" applyFont="1" applyFill="1" applyBorder="1" applyAlignment="1">
      <alignment horizontal="left" vertical="center" shrinkToFit="1"/>
    </xf>
    <xf numFmtId="49" fontId="23" fillId="2" borderId="3" xfId="0" applyNumberFormat="1" applyFont="1" applyFill="1" applyBorder="1" applyAlignment="1">
      <alignment horizontal="left" vertical="center" shrinkToFit="1"/>
    </xf>
    <xf numFmtId="178" fontId="0" fillId="2" borderId="3" xfId="53" applyNumberFormat="1" applyFont="1" applyFill="1" applyBorder="1" applyAlignment="1">
      <alignment horizontal="right" vertical="center" shrinkToFit="1"/>
    </xf>
    <xf numFmtId="0" fontId="0" fillId="2" borderId="3" xfId="53" applyNumberFormat="1" applyFont="1" applyFill="1" applyBorder="1" applyAlignment="1">
      <alignment vertical="center" shrinkToFit="1"/>
    </xf>
    <xf numFmtId="178" fontId="2" fillId="0" borderId="0" xfId="50" applyNumberFormat="1" applyFont="1" applyFill="1" applyAlignment="1">
      <alignment horizontal="right" vertical="center" shrinkToFit="1"/>
    </xf>
    <xf numFmtId="178" fontId="0" fillId="0" borderId="1" xfId="52" applyNumberFormat="1" applyFont="1" applyFill="1" applyBorder="1" applyAlignment="1">
      <alignment horizontal="right" vertical="center" shrinkToFit="1"/>
    </xf>
    <xf numFmtId="0" fontId="0" fillId="0" borderId="1" xfId="52" applyNumberFormat="1" applyFont="1" applyFill="1" applyBorder="1" applyAlignment="1">
      <alignment vertical="center" shrinkToFit="1"/>
    </xf>
    <xf numFmtId="31" fontId="0" fillId="0" borderId="1" xfId="53" applyNumberFormat="1" applyFont="1" applyFill="1" applyBorder="1" applyAlignment="1">
      <alignment horizontal="right" vertical="center" shrinkToFit="1"/>
    </xf>
    <xf numFmtId="31" fontId="0" fillId="0" borderId="1" xfId="53" applyNumberFormat="1" applyFont="1" applyFill="1" applyBorder="1" applyAlignment="1">
      <alignment horizontal="center" vertical="center" shrinkToFit="1"/>
    </xf>
    <xf numFmtId="178" fontId="0" fillId="0" borderId="2" xfId="50" applyNumberFormat="1" applyFont="1" applyFill="1" applyBorder="1" applyAlignment="1">
      <alignment horizontal="center" vertical="center" shrinkToFit="1"/>
    </xf>
    <xf numFmtId="0" fontId="0" fillId="0" borderId="3" xfId="54" applyNumberFormat="1" applyFont="1" applyFill="1" applyBorder="1" applyAlignment="1">
      <alignment horizontal="center" vertical="center" shrinkToFit="1"/>
    </xf>
    <xf numFmtId="178" fontId="0" fillId="0" borderId="4" xfId="50" applyNumberFormat="1" applyFont="1" applyFill="1" applyBorder="1" applyAlignment="1">
      <alignment horizontal="center" vertical="center" shrinkToFit="1"/>
    </xf>
    <xf numFmtId="178" fontId="0" fillId="0" borderId="3" xfId="52" applyNumberFormat="1" applyFont="1" applyFill="1" applyBorder="1" applyAlignment="1">
      <alignment horizontal="center" vertical="center" shrinkToFit="1"/>
    </xf>
    <xf numFmtId="0" fontId="0" fillId="0" borderId="3" xfId="52" applyFont="1" applyFill="1" applyBorder="1" applyAlignment="1">
      <alignment horizontal="center" vertical="center" shrinkToFit="1"/>
    </xf>
    <xf numFmtId="178" fontId="0" fillId="0" borderId="5" xfId="50" applyNumberFormat="1" applyFont="1" applyFill="1" applyBorder="1" applyAlignment="1">
      <alignment horizontal="center" vertical="center" shrinkToFit="1"/>
    </xf>
    <xf numFmtId="0" fontId="0" fillId="0" borderId="3" xfId="50" applyNumberFormat="1" applyFont="1" applyFill="1" applyBorder="1" applyAlignment="1">
      <alignment horizontal="center" vertical="center" shrinkToFit="1"/>
    </xf>
    <xf numFmtId="178" fontId="25" fillId="0" borderId="3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>
      <alignment horizontal="left" vertical="center" shrinkToFit="1"/>
    </xf>
    <xf numFmtId="0" fontId="36" fillId="0" borderId="3" xfId="0" applyFont="1" applyFill="1" applyBorder="1" applyAlignment="1">
      <alignment vertical="center" shrinkToFit="1"/>
    </xf>
    <xf numFmtId="178" fontId="0" fillId="0" borderId="3" xfId="53" applyNumberFormat="1" applyFont="1" applyFill="1" applyBorder="1" applyAlignment="1">
      <alignment vertical="center" shrinkToFit="1"/>
    </xf>
    <xf numFmtId="178" fontId="0" fillId="0" borderId="3" xfId="53" applyNumberFormat="1" applyFont="1" applyFill="1" applyBorder="1" applyAlignment="1">
      <alignment horizontal="right" vertical="center" shrinkToFit="1"/>
    </xf>
    <xf numFmtId="0" fontId="0" fillId="0" borderId="3" xfId="53" applyNumberFormat="1" applyFont="1" applyFill="1" applyBorder="1" applyAlignment="1">
      <alignment vertical="center" shrinkToFit="1"/>
    </xf>
    <xf numFmtId="178" fontId="0" fillId="0" borderId="3" xfId="53" applyNumberFormat="1" applyFont="1" applyFill="1" applyBorder="1" applyAlignment="1">
      <alignment horizontal="center" vertical="center" shrinkToFit="1"/>
    </xf>
    <xf numFmtId="178" fontId="25" fillId="0" borderId="3" xfId="0" applyNumberFormat="1" applyFont="1" applyFill="1" applyBorder="1" applyAlignment="1">
      <alignment vertical="center" shrinkToFit="1"/>
    </xf>
    <xf numFmtId="0" fontId="25" fillId="0" borderId="3" xfId="0" applyFont="1" applyFill="1" applyBorder="1" applyAlignment="1">
      <alignment vertical="center" wrapText="1"/>
    </xf>
    <xf numFmtId="178" fontId="2" fillId="0" borderId="0" xfId="50" applyNumberFormat="1" applyFont="1" applyFill="1" applyAlignment="1">
      <alignment horizontal="right" vertical="center" shrinkToFit="1"/>
    </xf>
    <xf numFmtId="178" fontId="0" fillId="0" borderId="1" xfId="52" applyNumberFormat="1" applyFont="1" applyFill="1" applyBorder="1" applyAlignment="1">
      <alignment horizontal="right" vertical="center" shrinkToFit="1"/>
    </xf>
    <xf numFmtId="0" fontId="0" fillId="0" borderId="1" xfId="52" applyNumberFormat="1" applyFont="1" applyFill="1" applyBorder="1" applyAlignment="1">
      <alignment vertical="center" shrinkToFit="1"/>
    </xf>
    <xf numFmtId="31" fontId="0" fillId="0" borderId="1" xfId="53" applyNumberFormat="1" applyFont="1" applyFill="1" applyBorder="1" applyAlignment="1">
      <alignment horizontal="right" vertical="center" shrinkToFit="1"/>
    </xf>
    <xf numFmtId="31" fontId="0" fillId="0" borderId="1" xfId="53" applyNumberFormat="1" applyFont="1" applyFill="1" applyBorder="1" applyAlignment="1">
      <alignment horizontal="center" vertical="center" shrinkToFit="1"/>
    </xf>
    <xf numFmtId="178" fontId="0" fillId="0" borderId="2" xfId="50" applyNumberFormat="1" applyFont="1" applyFill="1" applyBorder="1" applyAlignment="1">
      <alignment horizontal="center" vertical="center" shrinkToFit="1"/>
    </xf>
    <xf numFmtId="0" fontId="0" fillId="0" borderId="3" xfId="54" applyNumberFormat="1" applyFont="1" applyFill="1" applyBorder="1" applyAlignment="1">
      <alignment horizontal="center" vertical="center" shrinkToFit="1"/>
    </xf>
    <xf numFmtId="178" fontId="0" fillId="0" borderId="4" xfId="50" applyNumberFormat="1" applyFont="1" applyFill="1" applyBorder="1" applyAlignment="1">
      <alignment horizontal="center" vertical="center" shrinkToFit="1"/>
    </xf>
    <xf numFmtId="178" fontId="0" fillId="0" borderId="3" xfId="52" applyNumberFormat="1" applyFont="1" applyFill="1" applyBorder="1" applyAlignment="1">
      <alignment horizontal="center" vertical="center" shrinkToFit="1"/>
    </xf>
    <xf numFmtId="0" fontId="0" fillId="0" borderId="3" xfId="52" applyFont="1" applyFill="1" applyBorder="1" applyAlignment="1">
      <alignment horizontal="center" vertical="center" shrinkToFit="1"/>
    </xf>
    <xf numFmtId="178" fontId="0" fillId="0" borderId="5" xfId="50" applyNumberFormat="1" applyFont="1" applyFill="1" applyBorder="1" applyAlignment="1">
      <alignment horizontal="center" vertical="center" shrinkToFit="1"/>
    </xf>
    <xf numFmtId="0" fontId="0" fillId="0" borderId="3" xfId="50" applyNumberFormat="1" applyFont="1" applyFill="1" applyBorder="1" applyAlignment="1">
      <alignment horizontal="center" vertical="center" shrinkToFit="1"/>
    </xf>
    <xf numFmtId="183" fontId="0" fillId="0" borderId="3" xfId="0" applyNumberFormat="1" applyFont="1" applyFill="1" applyBorder="1" applyAlignment="1">
      <alignment horizontal="left" vertical="center" shrinkToFit="1"/>
    </xf>
    <xf numFmtId="0" fontId="36" fillId="0" borderId="3" xfId="0" applyFont="1" applyFill="1" applyBorder="1" applyAlignment="1">
      <alignment vertical="center" shrinkToFit="1"/>
    </xf>
    <xf numFmtId="178" fontId="0" fillId="0" borderId="3" xfId="53" applyNumberFormat="1" applyFont="1" applyFill="1" applyBorder="1" applyAlignment="1">
      <alignment vertical="center" shrinkToFit="1"/>
    </xf>
    <xf numFmtId="178" fontId="0" fillId="0" borderId="3" xfId="53" applyNumberFormat="1" applyFont="1" applyFill="1" applyBorder="1" applyAlignment="1">
      <alignment horizontal="right" vertical="center" shrinkToFit="1"/>
    </xf>
    <xf numFmtId="0" fontId="0" fillId="0" borderId="3" xfId="53" applyNumberFormat="1" applyFont="1" applyFill="1" applyBorder="1" applyAlignment="1">
      <alignment vertical="center" shrinkToFit="1"/>
    </xf>
    <xf numFmtId="178" fontId="0" fillId="0" borderId="3" xfId="53" applyNumberFormat="1" applyFont="1" applyFill="1" applyBorder="1" applyAlignment="1">
      <alignment horizontal="center" vertical="center" shrinkToFit="1"/>
    </xf>
    <xf numFmtId="178" fontId="38" fillId="2" borderId="3" xfId="0" applyNumberFormat="1" applyFont="1" applyFill="1" applyBorder="1" applyAlignment="1">
      <alignment horizontal="right" vertical="center"/>
    </xf>
    <xf numFmtId="183" fontId="0" fillId="2" borderId="3" xfId="0" applyNumberFormat="1" applyFont="1" applyFill="1" applyBorder="1" applyAlignment="1">
      <alignment horizontal="left" vertical="center" shrinkToFit="1"/>
    </xf>
    <xf numFmtId="178" fontId="25" fillId="2" borderId="3" xfId="0" applyNumberFormat="1" applyFont="1" applyFill="1" applyBorder="1" applyAlignment="1">
      <alignment vertical="center" shrinkToFit="1"/>
    </xf>
    <xf numFmtId="31" fontId="0" fillId="0" borderId="1" xfId="53" applyNumberFormat="1" applyFont="1" applyFill="1" applyBorder="1" applyAlignment="1">
      <alignment vertical="center" shrinkToFit="1"/>
    </xf>
    <xf numFmtId="31" fontId="0" fillId="0" borderId="1" xfId="53" applyNumberFormat="1" applyFont="1" applyFill="1" applyBorder="1" applyAlignment="1">
      <alignment vertical="center" shrinkToFit="1"/>
    </xf>
    <xf numFmtId="0" fontId="39" fillId="2" borderId="3" xfId="0" applyFont="1" applyFill="1" applyBorder="1" applyAlignment="1">
      <alignment horizontal="center" vertical="center"/>
    </xf>
    <xf numFmtId="0" fontId="0" fillId="0" borderId="3" xfId="53" applyNumberFormat="1" applyFont="1" applyFill="1" applyBorder="1" applyAlignment="1" applyProtection="1">
      <alignment horizontal="left" vertical="center" shrinkToFit="1"/>
    </xf>
    <xf numFmtId="49" fontId="0" fillId="0" borderId="3" xfId="0" applyNumberFormat="1" applyFont="1" applyFill="1" applyBorder="1" applyAlignment="1">
      <alignment horizontal="center" vertical="center" shrinkToFit="1"/>
    </xf>
    <xf numFmtId="178" fontId="0" fillId="0" borderId="3" xfId="0" applyNumberFormat="1" applyFont="1" applyFill="1" applyBorder="1" applyAlignment="1">
      <alignment horizontal="left" vertical="center" shrinkToFit="1"/>
    </xf>
    <xf numFmtId="178" fontId="23" fillId="0" borderId="3" xfId="0" applyNumberFormat="1" applyFont="1" applyFill="1" applyBorder="1" applyAlignment="1">
      <alignment horizontal="left" vertical="center" shrinkToFit="1"/>
    </xf>
    <xf numFmtId="0" fontId="0" fillId="0" borderId="3" xfId="0" applyNumberFormat="1" applyFont="1" applyFill="1" applyBorder="1" applyAlignment="1" applyProtection="1">
      <alignment horizontal="left" vertical="center" shrinkToFit="1"/>
    </xf>
    <xf numFmtId="0" fontId="0" fillId="0" borderId="3" xfId="0" applyFont="1" applyFill="1" applyBorder="1" applyAlignment="1">
      <alignment horizontal="left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left" vertical="center" shrinkToFit="1"/>
    </xf>
    <xf numFmtId="0" fontId="0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3" xfId="0" applyFont="1" applyFill="1" applyBorder="1" applyAlignment="1">
      <alignment vertical="center" shrinkToFit="1"/>
    </xf>
    <xf numFmtId="0" fontId="25" fillId="0" borderId="0" xfId="0" applyFont="1" applyFill="1" applyBorder="1" applyAlignment="1">
      <alignment vertical="center" shrinkToFit="1"/>
    </xf>
    <xf numFmtId="0" fontId="0" fillId="0" borderId="3" xfId="0" applyNumberFormat="1" applyFont="1" applyFill="1" applyBorder="1" applyAlignment="1" applyProtection="1">
      <alignment horizontal="center" vertical="center" shrinkToFit="1"/>
    </xf>
    <xf numFmtId="0" fontId="0" fillId="0" borderId="3" xfId="60" applyNumberFormat="1" applyFont="1" applyFill="1" applyBorder="1" applyAlignment="1">
      <alignment horizontal="center" vertical="center" shrinkToFit="1"/>
    </xf>
    <xf numFmtId="0" fontId="40" fillId="0" borderId="3" xfId="0" applyNumberFormat="1" applyFont="1" applyFill="1" applyBorder="1" applyAlignment="1" applyProtection="1">
      <alignment horizontal="left" vertical="center" shrinkToFit="1"/>
    </xf>
    <xf numFmtId="0" fontId="40" fillId="0" borderId="3" xfId="0" applyFont="1" applyFill="1" applyBorder="1" applyAlignment="1">
      <alignment horizontal="left" vertical="center" shrinkToFit="1"/>
    </xf>
    <xf numFmtId="49" fontId="40" fillId="0" borderId="3" xfId="0" applyNumberFormat="1" applyFont="1" applyFill="1" applyBorder="1" applyAlignment="1">
      <alignment horizontal="left" vertical="center" shrinkToFit="1"/>
    </xf>
    <xf numFmtId="0" fontId="40" fillId="0" borderId="3" xfId="0" applyFont="1" applyFill="1" applyBorder="1" applyAlignment="1">
      <alignment horizontal="center" vertical="center" shrinkToFit="1"/>
    </xf>
    <xf numFmtId="0" fontId="40" fillId="0" borderId="3" xfId="0" applyNumberFormat="1" applyFont="1" applyFill="1" applyBorder="1" applyAlignment="1" applyProtection="1">
      <alignment horizontal="center" vertical="center" shrinkToFit="1"/>
    </xf>
    <xf numFmtId="49" fontId="40" fillId="0" borderId="3" xfId="55" applyNumberFormat="1" applyFont="1" applyFill="1" applyBorder="1" applyAlignment="1">
      <alignment horizontal="left" vertical="center" shrinkToFit="1"/>
    </xf>
    <xf numFmtId="0" fontId="40" fillId="0" borderId="3" xfId="59" applyNumberFormat="1" applyFont="1" applyFill="1" applyBorder="1" applyAlignment="1" applyProtection="1">
      <alignment horizontal="left" vertical="center" shrinkToFit="1"/>
    </xf>
    <xf numFmtId="184" fontId="40" fillId="0" borderId="3" xfId="0" applyNumberFormat="1" applyFont="1" applyFill="1" applyBorder="1" applyAlignment="1">
      <alignment horizontal="left" vertical="center" shrinkToFit="1"/>
    </xf>
    <xf numFmtId="0" fontId="40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40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4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41" fillId="0" borderId="3" xfId="0" applyFont="1" applyFill="1" applyBorder="1" applyAlignment="1">
      <alignment horizontal="left" vertical="center" shrinkToFit="1"/>
    </xf>
    <xf numFmtId="49" fontId="42" fillId="0" borderId="3" xfId="0" applyNumberFormat="1" applyFont="1" applyFill="1" applyBorder="1" applyAlignment="1">
      <alignment horizontal="left" vertical="center" shrinkToFit="1"/>
    </xf>
    <xf numFmtId="0" fontId="40" fillId="0" borderId="3" xfId="61" applyFont="1" applyFill="1" applyBorder="1" applyAlignment="1">
      <alignment horizontal="left" vertical="center" shrinkToFit="1"/>
    </xf>
    <xf numFmtId="49" fontId="40" fillId="0" borderId="3" xfId="62" applyNumberFormat="1" applyFont="1" applyFill="1" applyBorder="1" applyAlignment="1" applyProtection="1">
      <alignment horizontal="left" vertical="center" shrinkToFit="1"/>
      <protection locked="0"/>
    </xf>
    <xf numFmtId="178" fontId="0" fillId="0" borderId="3" xfId="0" applyNumberFormat="1" applyFont="1" applyFill="1" applyBorder="1" applyAlignment="1">
      <alignment horizontal="right" vertical="center" shrinkToFit="1"/>
    </xf>
    <xf numFmtId="0" fontId="25" fillId="0" borderId="3" xfId="0" applyFont="1" applyFill="1" applyBorder="1" applyAlignment="1">
      <alignment vertical="center" wrapText="1"/>
    </xf>
    <xf numFmtId="178" fontId="25" fillId="0" borderId="3" xfId="0" applyNumberFormat="1" applyFont="1" applyFill="1" applyBorder="1" applyAlignment="1">
      <alignment vertical="center" shrinkToFit="1"/>
    </xf>
    <xf numFmtId="0" fontId="0" fillId="0" borderId="3" xfId="0" applyNumberFormat="1" applyFont="1" applyFill="1" applyBorder="1" applyAlignment="1">
      <alignment vertical="center" shrinkToFit="1"/>
    </xf>
    <xf numFmtId="178" fontId="0" fillId="0" borderId="0" xfId="50" applyNumberFormat="1" applyFont="1" applyFill="1" applyAlignment="1">
      <alignment horizontal="right" vertical="center" shrinkToFit="1"/>
    </xf>
    <xf numFmtId="31" fontId="0" fillId="0" borderId="1" xfId="59" applyNumberFormat="1" applyFont="1" applyFill="1" applyBorder="1" applyAlignment="1">
      <alignment horizontal="right" vertical="center" shrinkToFit="1"/>
    </xf>
    <xf numFmtId="31" fontId="0" fillId="0" borderId="1" xfId="59" applyNumberFormat="1" applyFont="1" applyFill="1" applyBorder="1" applyAlignment="1">
      <alignment horizontal="center" vertical="center" shrinkToFit="1"/>
    </xf>
    <xf numFmtId="0" fontId="0" fillId="0" borderId="5" xfId="0" applyNumberFormat="1" applyFont="1" applyFill="1" applyBorder="1" applyAlignment="1">
      <alignment horizontal="center" vertical="center" shrinkToFit="1"/>
    </xf>
    <xf numFmtId="0" fontId="40" fillId="0" borderId="3" xfId="0" applyNumberFormat="1" applyFont="1" applyFill="1" applyBorder="1" applyAlignment="1">
      <alignment horizontal="center" vertical="center" shrinkToFit="1"/>
    </xf>
    <xf numFmtId="178" fontId="40" fillId="0" borderId="3" xfId="0" applyNumberFormat="1" applyFont="1" applyFill="1" applyBorder="1" applyAlignment="1">
      <alignment horizontal="right" vertical="center" shrinkToFit="1"/>
    </xf>
    <xf numFmtId="178" fontId="41" fillId="0" borderId="3" xfId="0" applyNumberFormat="1" applyFont="1" applyFill="1" applyBorder="1" applyAlignment="1">
      <alignment horizontal="right" shrinkToFit="1"/>
    </xf>
    <xf numFmtId="0" fontId="0" fillId="0" borderId="3" xfId="0" applyFont="1" applyFill="1" applyBorder="1" applyAlignment="1">
      <alignment vertical="center" shrinkToFit="1"/>
    </xf>
    <xf numFmtId="0" fontId="4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41" fillId="0" borderId="3" xfId="0" applyFont="1" applyFill="1" applyBorder="1" applyAlignment="1">
      <alignment horizontal="center" vertical="center" shrinkToFit="1"/>
    </xf>
    <xf numFmtId="31" fontId="0" fillId="0" borderId="1" xfId="59" applyNumberFormat="1" applyFont="1" applyFill="1" applyBorder="1" applyAlignment="1">
      <alignment vertical="center" shrinkToFit="1"/>
    </xf>
    <xf numFmtId="0" fontId="40" fillId="0" borderId="3" xfId="61" applyNumberFormat="1" applyFont="1" applyFill="1" applyBorder="1" applyAlignment="1">
      <alignment horizontal="left" vertical="center" shrinkToFit="1"/>
    </xf>
    <xf numFmtId="49" fontId="0" fillId="0" borderId="3" xfId="0" applyNumberFormat="1" applyFont="1" applyFill="1" applyBorder="1" applyAlignment="1">
      <alignment horizontal="left" vertical="center" shrinkToFit="1"/>
    </xf>
    <xf numFmtId="49" fontId="0" fillId="0" borderId="3" xfId="62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63" applyFont="1" applyFill="1" applyBorder="1" applyAlignment="1">
      <alignment horizontal="center" vertical="center" shrinkToFit="1"/>
    </xf>
    <xf numFmtId="49" fontId="40" fillId="0" borderId="3" xfId="0" applyNumberFormat="1" applyFont="1" applyFill="1" applyBorder="1" applyAlignment="1" applyProtection="1">
      <alignment horizontal="left" vertical="center" shrinkToFit="1"/>
    </xf>
    <xf numFmtId="181" fontId="40" fillId="0" borderId="3" xfId="55" applyNumberFormat="1" applyFont="1" applyFill="1" applyBorder="1" applyAlignment="1">
      <alignment horizontal="left" vertical="center" shrinkToFit="1"/>
    </xf>
    <xf numFmtId="0" fontId="41" fillId="0" borderId="3" xfId="0" applyNumberFormat="1" applyFont="1" applyFill="1" applyBorder="1" applyAlignment="1" applyProtection="1">
      <alignment horizontal="left" vertical="center" shrinkToFit="1"/>
    </xf>
    <xf numFmtId="0" fontId="41" fillId="0" borderId="3" xfId="0" applyNumberFormat="1" applyFont="1" applyFill="1" applyBorder="1" applyAlignment="1" applyProtection="1">
      <alignment horizontal="center" vertical="center" shrinkToFit="1"/>
    </xf>
    <xf numFmtId="0" fontId="41" fillId="0" borderId="3" xfId="0" applyFont="1" applyFill="1" applyBorder="1" applyAlignment="1">
      <alignment horizontal="left" shrinkToFit="1"/>
    </xf>
    <xf numFmtId="49" fontId="39" fillId="0" borderId="3" xfId="0" applyNumberFormat="1" applyFont="1" applyFill="1" applyBorder="1" applyAlignment="1">
      <alignment horizontal="left" vertical="center" shrinkToFit="1"/>
    </xf>
    <xf numFmtId="0" fontId="38" fillId="0" borderId="3" xfId="0" applyFont="1" applyFill="1" applyBorder="1" applyAlignment="1">
      <alignment vertical="center" shrinkToFit="1"/>
    </xf>
    <xf numFmtId="49" fontId="38" fillId="0" borderId="3" xfId="0" applyNumberFormat="1" applyFont="1" applyFill="1" applyBorder="1" applyAlignment="1">
      <alignment horizontal="left" vertical="center" shrinkToFit="1"/>
    </xf>
    <xf numFmtId="0" fontId="0" fillId="0" borderId="3" xfId="63" applyFont="1" applyFill="1" applyBorder="1" applyAlignment="1">
      <alignment vertical="center" shrinkToFit="1"/>
    </xf>
    <xf numFmtId="178" fontId="24" fillId="0" borderId="3" xfId="0" applyNumberFormat="1" applyFont="1" applyFill="1" applyBorder="1" applyAlignment="1">
      <alignment horizontal="right" vertical="center" shrinkToFit="1"/>
    </xf>
    <xf numFmtId="0" fontId="0" fillId="0" borderId="3" xfId="0" applyNumberFormat="1" applyFont="1" applyFill="1" applyBorder="1" applyAlignment="1">
      <alignment horizontal="left" vertical="center" shrinkToFit="1"/>
    </xf>
    <xf numFmtId="178" fontId="41" fillId="0" borderId="3" xfId="0" applyNumberFormat="1" applyFont="1" applyFill="1" applyBorder="1" applyAlignment="1">
      <alignment horizontal="right" vertical="center" shrinkToFit="1"/>
    </xf>
    <xf numFmtId="0" fontId="41" fillId="0" borderId="3" xfId="0" applyNumberFormat="1" applyFont="1" applyFill="1" applyBorder="1" applyAlignment="1" applyProtection="1">
      <alignment horizontal="center" shrinkToFit="1"/>
    </xf>
    <xf numFmtId="176" fontId="40" fillId="0" borderId="3" xfId="0" applyNumberFormat="1" applyFont="1" applyFill="1" applyBorder="1" applyAlignment="1">
      <alignment horizontal="right" vertical="center" shrinkToFit="1"/>
    </xf>
    <xf numFmtId="176" fontId="0" fillId="0" borderId="3" xfId="0" applyNumberFormat="1" applyFont="1" applyFill="1" applyBorder="1" applyAlignment="1">
      <alignment horizontal="right" vertical="center" shrinkToFit="1"/>
    </xf>
    <xf numFmtId="49" fontId="41" fillId="0" borderId="3" xfId="0" applyNumberFormat="1" applyFont="1" applyFill="1" applyBorder="1" applyAlignment="1">
      <alignment horizontal="left" vertical="center" shrinkToFit="1"/>
    </xf>
    <xf numFmtId="49" fontId="41" fillId="0" borderId="3" xfId="0" applyNumberFormat="1" applyFont="1" applyFill="1" applyBorder="1" applyAlignment="1" applyProtection="1">
      <alignment horizontal="left" vertical="center" shrinkToFit="1"/>
    </xf>
    <xf numFmtId="49" fontId="39" fillId="0" borderId="3" xfId="0" applyNumberFormat="1" applyFont="1" applyFill="1" applyBorder="1" applyAlignment="1">
      <alignment vertical="center" shrinkToFit="1"/>
    </xf>
    <xf numFmtId="49" fontId="11" fillId="0" borderId="3" xfId="0" applyNumberFormat="1" applyFont="1" applyFill="1" applyBorder="1" applyAlignment="1">
      <alignment horizontal="left" vertical="center" shrinkToFit="1"/>
    </xf>
    <xf numFmtId="0" fontId="0" fillId="0" borderId="3" xfId="59" applyNumberFormat="1" applyFont="1" applyFill="1" applyBorder="1" applyAlignment="1">
      <alignment horizontal="center" vertical="center" shrinkToFit="1"/>
    </xf>
    <xf numFmtId="0" fontId="16" fillId="0" borderId="3" xfId="0" applyNumberFormat="1" applyFont="1" applyFill="1" applyBorder="1" applyAlignment="1" applyProtection="1">
      <alignment horizontal="left" vertical="center" shrinkToFit="1"/>
    </xf>
    <xf numFmtId="49" fontId="16" fillId="0" borderId="3" xfId="0" applyNumberFormat="1" applyFont="1" applyFill="1" applyBorder="1" applyAlignment="1" applyProtection="1">
      <alignment horizontal="left" vertical="center" shrinkToFit="1"/>
    </xf>
    <xf numFmtId="49" fontId="16" fillId="0" borderId="3" xfId="0" applyNumberFormat="1" applyFont="1" applyFill="1" applyBorder="1" applyAlignment="1" applyProtection="1">
      <alignment horizontal="center" vertical="center" shrinkToFit="1"/>
    </xf>
    <xf numFmtId="49" fontId="16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37" fillId="0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49" fontId="13" fillId="0" borderId="3" xfId="58" applyNumberFormat="1" applyFont="1" applyFill="1" applyBorder="1" applyAlignment="1" applyProtection="1">
      <alignment horizontal="left" vertical="center" shrinkToFit="1"/>
      <protection locked="0"/>
    </xf>
    <xf numFmtId="0" fontId="43" fillId="0" borderId="3" xfId="58" applyNumberFormat="1" applyFont="1" applyFill="1" applyBorder="1" applyAlignment="1" applyProtection="1">
      <alignment horizontal="left" vertical="center" shrinkToFit="1"/>
    </xf>
    <xf numFmtId="0" fontId="36" fillId="0" borderId="3" xfId="0" applyFont="1" applyFill="1" applyBorder="1" applyAlignment="1">
      <alignment horizontal="left" vertical="center"/>
    </xf>
    <xf numFmtId="0" fontId="16" fillId="0" borderId="3" xfId="64" applyNumberFormat="1" applyFont="1" applyFill="1" applyBorder="1" applyAlignment="1" applyProtection="1">
      <alignment horizontal="left" vertical="center" shrinkToFit="1"/>
    </xf>
    <xf numFmtId="49" fontId="16" fillId="0" borderId="3" xfId="65" applyNumberFormat="1" applyFont="1" applyFill="1" applyBorder="1" applyAlignment="1">
      <alignment horizontal="left" vertical="center" shrinkToFit="1"/>
    </xf>
    <xf numFmtId="176" fontId="16" fillId="0" borderId="3" xfId="66" applyNumberFormat="1" applyFont="1" applyFill="1" applyBorder="1" applyAlignment="1">
      <alignment horizontal="left" vertical="center" shrinkToFit="1"/>
    </xf>
    <xf numFmtId="176" fontId="16" fillId="0" borderId="3" xfId="66" applyNumberFormat="1" applyFont="1" applyFill="1" applyBorder="1" applyAlignment="1">
      <alignment horizontal="center" vertical="center" shrinkToFit="1"/>
    </xf>
    <xf numFmtId="4" fontId="16" fillId="0" borderId="3" xfId="0" applyNumberFormat="1" applyFont="1" applyFill="1" applyBorder="1" applyAlignment="1" applyProtection="1">
      <alignment horizontal="center" vertical="center" shrinkToFit="1"/>
    </xf>
    <xf numFmtId="178" fontId="0" fillId="0" borderId="2" xfId="0" applyNumberFormat="1" applyFont="1" applyFill="1" applyBorder="1" applyAlignment="1">
      <alignment horizontal="center" vertical="center" shrinkToFit="1"/>
    </xf>
    <xf numFmtId="178" fontId="0" fillId="0" borderId="4" xfId="0" applyNumberFormat="1" applyFont="1" applyFill="1" applyBorder="1" applyAlignment="1">
      <alignment horizontal="center" vertical="center" shrinkToFit="1"/>
    </xf>
    <xf numFmtId="0" fontId="36" fillId="0" borderId="11" xfId="52" applyFont="1" applyFill="1" applyBorder="1" applyAlignment="1">
      <alignment horizontal="center" vertical="center" shrinkToFit="1"/>
    </xf>
    <xf numFmtId="0" fontId="36" fillId="0" borderId="15" xfId="52" applyFont="1" applyFill="1" applyBorder="1" applyAlignment="1">
      <alignment horizontal="center" vertical="center" shrinkToFit="1"/>
    </xf>
    <xf numFmtId="0" fontId="36" fillId="0" borderId="8" xfId="52" applyFont="1" applyFill="1" applyBorder="1" applyAlignment="1">
      <alignment horizontal="center" vertical="center" shrinkToFit="1"/>
    </xf>
    <xf numFmtId="178" fontId="0" fillId="0" borderId="5" xfId="0" applyNumberFormat="1" applyFont="1" applyFill="1" applyBorder="1" applyAlignment="1">
      <alignment horizontal="center" vertical="center" shrinkToFit="1"/>
    </xf>
    <xf numFmtId="178" fontId="36" fillId="0" borderId="3" xfId="0" applyNumberFormat="1" applyFont="1" applyFill="1" applyBorder="1" applyAlignment="1">
      <alignment vertical="center" shrinkToFit="1"/>
    </xf>
    <xf numFmtId="0" fontId="0" fillId="0" borderId="2" xfId="0" applyFont="1" applyFill="1" applyBorder="1" applyAlignment="1">
      <alignment horizontal="left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1" fillId="0" borderId="3" xfId="52" applyFont="1" applyFill="1" applyBorder="1" applyAlignment="1">
      <alignment horizontal="center" vertical="center" shrinkToFit="1"/>
    </xf>
    <xf numFmtId="178" fontId="37" fillId="0" borderId="3" xfId="0" applyNumberFormat="1" applyFont="1" applyFill="1" applyBorder="1" applyAlignment="1">
      <alignment vertical="center" wrapText="1"/>
    </xf>
    <xf numFmtId="178" fontId="36" fillId="0" borderId="3" xfId="0" applyNumberFormat="1" applyFont="1" applyFill="1" applyBorder="1" applyAlignment="1" applyProtection="1">
      <alignment vertical="center" shrinkToFit="1"/>
    </xf>
    <xf numFmtId="0" fontId="0" fillId="0" borderId="3" xfId="52" applyFont="1" applyFill="1" applyBorder="1" applyAlignment="1">
      <alignment horizontal="left" vertical="center" shrinkToFit="1"/>
    </xf>
    <xf numFmtId="178" fontId="43" fillId="0" borderId="3" xfId="0" applyNumberFormat="1" applyFont="1" applyFill="1" applyBorder="1" applyAlignment="1" applyProtection="1">
      <alignment vertical="center" shrinkToFit="1"/>
    </xf>
    <xf numFmtId="178" fontId="16" fillId="0" borderId="3" xfId="0" applyNumberFormat="1" applyFont="1" applyFill="1" applyBorder="1" applyAlignment="1" applyProtection="1">
      <alignment horizontal="right" vertical="center" shrinkToFit="1"/>
    </xf>
    <xf numFmtId="0" fontId="0" fillId="2" borderId="3" xfId="59" applyNumberFormat="1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 applyProtection="1">
      <alignment horizontal="left" vertical="center" shrinkToFit="1"/>
    </xf>
    <xf numFmtId="49" fontId="16" fillId="2" borderId="3" xfId="0" applyNumberFormat="1" applyFont="1" applyFill="1" applyBorder="1" applyAlignment="1" applyProtection="1">
      <alignment horizontal="left" vertical="center" shrinkToFit="1"/>
    </xf>
    <xf numFmtId="49" fontId="16" fillId="2" borderId="3" xfId="0" applyNumberFormat="1" applyFont="1" applyFill="1" applyBorder="1" applyAlignment="1" applyProtection="1">
      <alignment horizontal="center" vertical="center" shrinkToFit="1"/>
    </xf>
    <xf numFmtId="49" fontId="16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2" borderId="3" xfId="0" applyNumberFormat="1" applyFont="1" applyFill="1" applyBorder="1" applyAlignment="1">
      <alignment horizontal="left" vertical="center"/>
    </xf>
    <xf numFmtId="0" fontId="20" fillId="2" borderId="3" xfId="0" applyNumberFormat="1" applyFont="1" applyFill="1" applyBorder="1" applyAlignment="1" applyProtection="1">
      <alignment vertical="center" shrinkToFit="1"/>
    </xf>
    <xf numFmtId="0" fontId="16" fillId="2" borderId="3" xfId="67" applyFont="1" applyFill="1" applyBorder="1" applyAlignment="1">
      <alignment horizontal="center" vertical="center" shrinkToFit="1"/>
    </xf>
    <xf numFmtId="0" fontId="16" fillId="2" borderId="3" xfId="58" applyFont="1" applyFill="1" applyBorder="1" applyAlignment="1">
      <alignment horizontal="left" vertical="center" shrinkToFit="1"/>
    </xf>
    <xf numFmtId="49" fontId="16" fillId="2" borderId="3" xfId="58" applyNumberFormat="1" applyFont="1" applyFill="1" applyBorder="1" applyAlignment="1" applyProtection="1">
      <alignment horizontal="left" vertical="center" shrinkToFit="1"/>
      <protection locked="0"/>
    </xf>
    <xf numFmtId="49" fontId="16" fillId="2" borderId="3" xfId="58" applyNumberFormat="1" applyFont="1" applyFill="1" applyBorder="1" applyAlignment="1" applyProtection="1">
      <alignment horizontal="center" vertical="center" shrinkToFit="1"/>
      <protection locked="0"/>
    </xf>
    <xf numFmtId="0" fontId="36" fillId="2" borderId="3" xfId="58" applyFont="1" applyFill="1" applyBorder="1" applyAlignment="1">
      <alignment horizontal="left" vertical="center" shrinkToFit="1"/>
    </xf>
    <xf numFmtId="0" fontId="36" fillId="2" borderId="3" xfId="58" applyNumberFormat="1" applyFont="1" applyFill="1" applyBorder="1" applyAlignment="1">
      <alignment horizontal="left" vertical="center" shrinkToFit="1"/>
    </xf>
    <xf numFmtId="0" fontId="36" fillId="2" borderId="3" xfId="0" applyFont="1" applyFill="1" applyBorder="1" applyAlignment="1">
      <alignment horizontal="left" vertical="center"/>
    </xf>
    <xf numFmtId="49" fontId="36" fillId="2" borderId="3" xfId="58" applyNumberFormat="1" applyFont="1" applyFill="1" applyBorder="1" applyAlignment="1" applyProtection="1">
      <alignment horizontal="center" vertical="center" shrinkToFit="1"/>
      <protection locked="0"/>
    </xf>
    <xf numFmtId="0" fontId="36" fillId="2" borderId="3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 applyProtection="1">
      <alignment horizontal="left" vertical="center"/>
    </xf>
    <xf numFmtId="0" fontId="16" fillId="2" borderId="3" xfId="58" applyNumberFormat="1" applyFont="1" applyFill="1" applyBorder="1" applyAlignment="1">
      <alignment horizontal="left" vertical="center" shrinkToFit="1"/>
    </xf>
    <xf numFmtId="0" fontId="16" fillId="2" borderId="3" xfId="58" applyNumberFormat="1" applyFont="1" applyFill="1" applyBorder="1" applyAlignment="1" applyProtection="1">
      <alignment horizontal="left" vertical="center" shrinkToFit="1"/>
    </xf>
    <xf numFmtId="0" fontId="16" fillId="2" borderId="3" xfId="58" applyNumberFormat="1" applyFont="1" applyFill="1" applyBorder="1" applyAlignment="1" applyProtection="1">
      <alignment horizontal="center" vertical="center" shrinkToFit="1"/>
    </xf>
    <xf numFmtId="49" fontId="18" fillId="2" borderId="3" xfId="0" applyNumberFormat="1" applyFont="1" applyFill="1" applyBorder="1" applyAlignment="1">
      <alignment horizontal="left" vertical="center"/>
    </xf>
    <xf numFmtId="0" fontId="16" fillId="2" borderId="3" xfId="58" applyFont="1" applyFill="1" applyBorder="1" applyAlignment="1">
      <alignment horizontal="center" vertical="center" shrinkToFit="1"/>
    </xf>
    <xf numFmtId="0" fontId="16" fillId="2" borderId="3" xfId="58" applyNumberFormat="1" applyFont="1" applyFill="1" applyBorder="1" applyAlignment="1">
      <alignment horizontal="center" vertical="center" shrinkToFit="1"/>
    </xf>
    <xf numFmtId="0" fontId="36" fillId="2" borderId="3" xfId="58" applyNumberFormat="1" applyFont="1" applyFill="1" applyBorder="1" applyAlignment="1" applyProtection="1">
      <alignment horizontal="left" vertical="center" shrinkToFit="1"/>
    </xf>
    <xf numFmtId="0" fontId="36" fillId="2" borderId="3" xfId="58" applyNumberFormat="1" applyFont="1" applyFill="1" applyBorder="1" applyAlignment="1" applyProtection="1">
      <alignment horizontal="center" vertical="center" shrinkToFit="1"/>
    </xf>
    <xf numFmtId="49" fontId="18" fillId="2" borderId="3" xfId="0" applyNumberFormat="1" applyFont="1" applyFill="1" applyBorder="1" applyAlignment="1">
      <alignment horizontal="center" vertical="center"/>
    </xf>
    <xf numFmtId="178" fontId="0" fillId="2" borderId="0" xfId="50" applyNumberFormat="1" applyFont="1" applyFill="1" applyAlignment="1">
      <alignment horizontal="right" vertical="center" shrinkToFit="1"/>
    </xf>
    <xf numFmtId="178" fontId="0" fillId="2" borderId="2" xfId="0" applyNumberFormat="1" applyFont="1" applyFill="1" applyBorder="1" applyAlignment="1">
      <alignment horizontal="center" vertical="center" shrinkToFit="1"/>
    </xf>
    <xf numFmtId="178" fontId="0" fillId="2" borderId="4" xfId="0" applyNumberFormat="1" applyFont="1" applyFill="1" applyBorder="1" applyAlignment="1">
      <alignment horizontal="center" vertical="center" shrinkToFit="1"/>
    </xf>
    <xf numFmtId="0" fontId="36" fillId="2" borderId="11" xfId="52" applyFont="1" applyFill="1" applyBorder="1" applyAlignment="1">
      <alignment horizontal="center" vertical="center" shrinkToFit="1"/>
    </xf>
    <xf numFmtId="0" fontId="36" fillId="2" borderId="15" xfId="52" applyFont="1" applyFill="1" applyBorder="1" applyAlignment="1">
      <alignment horizontal="center" vertical="center" shrinkToFit="1"/>
    </xf>
    <xf numFmtId="0" fontId="36" fillId="2" borderId="8" xfId="52" applyFont="1" applyFill="1" applyBorder="1" applyAlignment="1">
      <alignment horizontal="center" vertical="center" shrinkToFit="1"/>
    </xf>
    <xf numFmtId="178" fontId="0" fillId="2" borderId="5" xfId="0" applyNumberFormat="1" applyFont="1" applyFill="1" applyBorder="1" applyAlignment="1">
      <alignment horizontal="center" vertical="center" shrinkToFit="1"/>
    </xf>
    <xf numFmtId="0" fontId="0" fillId="2" borderId="3" xfId="0" applyNumberFormat="1" applyFont="1" applyFill="1" applyBorder="1" applyAlignment="1">
      <alignment horizontal="center" vertical="center" shrinkToFit="1"/>
    </xf>
    <xf numFmtId="178" fontId="20" fillId="2" borderId="3" xfId="0" applyNumberFormat="1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shrinkToFit="1"/>
    </xf>
    <xf numFmtId="0" fontId="24" fillId="2" borderId="3" xfId="0" applyNumberFormat="1" applyFont="1" applyFill="1" applyBorder="1" applyAlignment="1">
      <alignment horizontal="center" vertical="center" shrinkToFit="1"/>
    </xf>
    <xf numFmtId="0" fontId="16" fillId="2" borderId="3" xfId="0" applyNumberFormat="1" applyFont="1" applyFill="1" applyBorder="1" applyAlignment="1" applyProtection="1">
      <alignment horizontal="center" vertical="center" shrinkToFit="1"/>
    </xf>
    <xf numFmtId="0" fontId="25" fillId="2" borderId="3" xfId="0" applyNumberFormat="1" applyFont="1" applyFill="1" applyBorder="1" applyAlignment="1" applyProtection="1">
      <alignment vertical="center" shrinkToFit="1"/>
    </xf>
    <xf numFmtId="0" fontId="16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16" fillId="2" borderId="3" xfId="58" applyNumberFormat="1" applyFont="1" applyFill="1" applyBorder="1" applyAlignment="1" applyProtection="1">
      <alignment horizontal="center" vertical="center" shrinkToFit="1"/>
      <protection locked="0"/>
    </xf>
    <xf numFmtId="0" fontId="36" fillId="2" borderId="3" xfId="0" applyNumberFormat="1" applyFont="1" applyFill="1" applyBorder="1" applyAlignment="1">
      <alignment horizontal="center" vertical="center"/>
    </xf>
    <xf numFmtId="178" fontId="37" fillId="2" borderId="3" xfId="0" applyNumberFormat="1" applyFont="1" applyFill="1" applyBorder="1" applyAlignment="1">
      <alignment vertical="center" shrinkToFit="1"/>
    </xf>
    <xf numFmtId="0" fontId="16" fillId="2" borderId="3" xfId="0" applyFont="1" applyFill="1" applyBorder="1" applyAlignment="1" applyProtection="1">
      <alignment horizontal="center" vertical="center"/>
    </xf>
    <xf numFmtId="0" fontId="16" fillId="2" borderId="3" xfId="58" applyFont="1" applyFill="1" applyBorder="1" applyAlignment="1" applyProtection="1">
      <alignment horizontal="center" vertical="center" shrinkToFit="1"/>
      <protection locked="0"/>
    </xf>
    <xf numFmtId="0" fontId="36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 shrinkToFit="1"/>
    </xf>
    <xf numFmtId="49" fontId="20" fillId="2" borderId="3" xfId="0" applyNumberFormat="1" applyFont="1" applyFill="1" applyBorder="1" applyAlignment="1" applyProtection="1">
      <alignment vertical="center" shrinkToFit="1"/>
    </xf>
    <xf numFmtId="0" fontId="24" fillId="2" borderId="3" xfId="0" applyFont="1" applyFill="1" applyBorder="1" applyAlignment="1">
      <alignment horizontal="left" vertical="center" shrinkToFit="1"/>
    </xf>
    <xf numFmtId="178" fontId="24" fillId="2" borderId="3" xfId="0" applyNumberFormat="1" applyFont="1" applyFill="1" applyBorder="1" applyAlignment="1">
      <alignment horizontal="right" vertical="center" shrinkToFit="1"/>
    </xf>
    <xf numFmtId="0" fontId="2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horizontal="center" vertical="center" shrinkToFit="1"/>
    </xf>
    <xf numFmtId="0" fontId="44" fillId="0" borderId="0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left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182" fontId="0" fillId="0" borderId="0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wrapText="1" shrinkToFit="1"/>
    </xf>
    <xf numFmtId="176" fontId="1" fillId="0" borderId="3" xfId="0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>
      <alignment horizontal="right" vertical="center" shrinkToFi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7" fontId="45" fillId="2" borderId="3" xfId="0" applyNumberFormat="1" applyFont="1" applyFill="1" applyBorder="1" applyAlignment="1">
      <alignment horizontal="center" vertical="center" wrapText="1"/>
    </xf>
    <xf numFmtId="178" fontId="5" fillId="2" borderId="3" xfId="0" applyNumberFormat="1" applyFont="1" applyFill="1" applyBorder="1" applyAlignment="1">
      <alignment horizontal="center" vertical="center" wrapText="1" shrinkToFit="1"/>
    </xf>
    <xf numFmtId="0" fontId="46" fillId="2" borderId="3" xfId="0" applyFont="1" applyFill="1" applyBorder="1" applyAlignment="1">
      <alignment horizontal="center" vertical="center" wrapText="1"/>
    </xf>
    <xf numFmtId="179" fontId="5" fillId="2" borderId="3" xfId="49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3" xfId="49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shrinkToFit="1"/>
    </xf>
    <xf numFmtId="178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 shrinkToFit="1"/>
    </xf>
    <xf numFmtId="178" fontId="46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shrinkToFit="1"/>
    </xf>
    <xf numFmtId="178" fontId="4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/>
    </xf>
    <xf numFmtId="0" fontId="25" fillId="0" borderId="3" xfId="0" applyFont="1" applyFill="1" applyBorder="1" applyAlignment="1" quotePrefix="1">
      <alignment horizontal="center" vertical="center"/>
    </xf>
    <xf numFmtId="0" fontId="37" fillId="0" borderId="3" xfId="0" applyFont="1" applyFill="1" applyBorder="1" applyAlignment="1" quotePrefix="1">
      <alignment horizontal="center" vertical="center"/>
    </xf>
    <xf numFmtId="0" fontId="38" fillId="2" borderId="3" xfId="0" applyFont="1" applyFill="1" applyBorder="1" applyAlignment="1" quotePrefix="1">
      <alignment horizontal="center" vertical="center" wrapText="1"/>
    </xf>
    <xf numFmtId="0" fontId="39" fillId="2" borderId="3" xfId="0" applyFont="1" applyFill="1" applyBorder="1" applyAlignment="1" quotePrefix="1">
      <alignment horizontal="center" vertical="center"/>
    </xf>
    <xf numFmtId="0" fontId="40" fillId="0" borderId="3" xfId="0" applyFont="1" applyFill="1" applyBorder="1" applyAlignment="1" quotePrefix="1">
      <alignment horizontal="left" vertical="center" shrinkToFit="1"/>
    </xf>
    <xf numFmtId="0" fontId="40" fillId="0" borderId="3" xfId="61" applyNumberFormat="1" applyFont="1" applyFill="1" applyBorder="1" applyAlignment="1" quotePrefix="1">
      <alignment horizontal="left" vertical="center" shrinkToFit="1"/>
    </xf>
    <xf numFmtId="49" fontId="40" fillId="0" borderId="3" xfId="0" applyNumberFormat="1" applyFont="1" applyFill="1" applyBorder="1" applyAlignment="1" quotePrefix="1">
      <alignment horizontal="left" vertical="center" shrinkToFit="1"/>
    </xf>
    <xf numFmtId="181" fontId="40" fillId="0" borderId="3" xfId="55" applyNumberFormat="1" applyFont="1" applyFill="1" applyBorder="1" applyAlignment="1" quotePrefix="1">
      <alignment horizontal="left" vertical="center" shrinkToFit="1"/>
    </xf>
    <xf numFmtId="0" fontId="40" fillId="0" borderId="3" xfId="0" applyNumberFormat="1" applyFont="1" applyFill="1" applyBorder="1" applyAlignment="1" applyProtection="1" quotePrefix="1">
      <alignment horizontal="left" vertical="center" shrinkToFit="1"/>
    </xf>
    <xf numFmtId="0" fontId="41" fillId="0" borderId="3" xfId="0" applyNumberFormat="1" applyFont="1" applyFill="1" applyBorder="1" applyAlignment="1" applyProtection="1" quotePrefix="1">
      <alignment horizontal="left" vertical="center" shrinkToFit="1"/>
    </xf>
    <xf numFmtId="0" fontId="41" fillId="0" borderId="3" xfId="0" applyFont="1" applyFill="1" applyBorder="1" applyAlignment="1" quotePrefix="1">
      <alignment horizontal="left" shrinkToFit="1"/>
    </xf>
    <xf numFmtId="0" fontId="37" fillId="0" borderId="3" xfId="0" applyFont="1" applyFill="1" applyBorder="1" applyAlignment="1" quotePrefix="1">
      <alignment vertical="center" wrapText="1"/>
    </xf>
    <xf numFmtId="0" fontId="20" fillId="0" borderId="3" xfId="0" applyFont="1" applyFill="1" applyBorder="1" applyAlignment="1" quotePrefix="1">
      <alignment vertical="center" wrapText="1"/>
    </xf>
    <xf numFmtId="0" fontId="16" fillId="2" borderId="3" xfId="0" applyFont="1" applyFill="1" applyBorder="1" applyAlignment="1" quotePrefix="1">
      <alignment horizontal="left" vertical="center"/>
    </xf>
    <xf numFmtId="0" fontId="36" fillId="2" borderId="3" xfId="0" applyFont="1" applyFill="1" applyBorder="1" applyAlignment="1" quotePrefix="1">
      <alignment horizontal="left" vertical="center"/>
    </xf>
    <xf numFmtId="0" fontId="43" fillId="2" borderId="3" xfId="0" applyFont="1" applyFill="1" applyBorder="1" applyAlignment="1" quotePrefix="1">
      <alignment horizontal="left" vertical="center"/>
    </xf>
    <xf numFmtId="0" fontId="20" fillId="3" borderId="3" xfId="0" applyFont="1" applyFill="1" applyBorder="1" applyAlignment="1" quotePrefix="1">
      <alignment horizontal="center" vertical="center" wrapText="1"/>
    </xf>
    <xf numFmtId="0" fontId="20" fillId="3" borderId="3" xfId="0" applyFont="1" applyFill="1" applyBorder="1" applyAlignment="1" quotePrefix="1">
      <alignment horizontal="center" vertical="center"/>
    </xf>
    <xf numFmtId="0" fontId="0" fillId="3" borderId="3" xfId="0" applyFont="1" applyFill="1" applyBorder="1" applyAlignment="1" quotePrefix="1">
      <alignment horizontal="center" vertical="center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机电科" xfId="49"/>
    <cellStyle name="常规 11 19" xfId="50"/>
    <cellStyle name="常规 2 2" xfId="51"/>
    <cellStyle name="常规_招标标书6.7月" xfId="52"/>
    <cellStyle name="常规 3" xfId="53"/>
    <cellStyle name="常规 64" xfId="54"/>
    <cellStyle name="常规_2018年--曹志全招，续标计划" xfId="55"/>
    <cellStyle name="常规_统配2017自采招标1" xfId="56"/>
    <cellStyle name="_ET_STYLE_NoName_00_" xfId="57"/>
    <cellStyle name="常规 2" xfId="58"/>
    <cellStyle name="常规 3 18" xfId="59"/>
    <cellStyle name="常规 3 18 2" xfId="60"/>
    <cellStyle name="常规 4" xfId="61"/>
    <cellStyle name="常规 2 5 2 2 2 2" xfId="62"/>
    <cellStyle name="常规 2 2 10" xfId="63"/>
    <cellStyle name="样式 1" xfId="64"/>
    <cellStyle name="常规 10 10 2 5 3" xfId="65"/>
    <cellStyle name="常规_Sheet1_1" xfId="66"/>
    <cellStyle name="常规_Sheet1" xfId="67"/>
    <cellStyle name="常规 7" xfId="68"/>
    <cellStyle name="常规 48" xfId="69"/>
    <cellStyle name="常规 15" xfId="70"/>
    <cellStyle name="常规_Sheet1_7" xfId="71"/>
    <cellStyle name="常规_Sheet1_6" xfId="72"/>
    <cellStyle name="常规 8" xfId="73"/>
    <cellStyle name="常规 19" xfId="7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2" name=" "/>
        <xdr:cNvSpPr txBox="1"/>
      </xdr:nvSpPr>
      <xdr:spPr>
        <a:xfrm>
          <a:off x="2677160" y="139700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" name=" "/>
        <xdr:cNvSpPr txBox="1"/>
      </xdr:nvSpPr>
      <xdr:spPr>
        <a:xfrm>
          <a:off x="2677160" y="139700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4" name=" "/>
        <xdr:cNvSpPr txBox="1"/>
      </xdr:nvSpPr>
      <xdr:spPr>
        <a:xfrm>
          <a:off x="1229360" y="0"/>
          <a:ext cx="74295" cy="900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5" name=" "/>
        <xdr:cNvSpPr txBox="1"/>
      </xdr:nvSpPr>
      <xdr:spPr>
        <a:xfrm>
          <a:off x="1229360" y="0"/>
          <a:ext cx="74295" cy="723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6" name=" "/>
        <xdr:cNvSpPr txBox="1"/>
      </xdr:nvSpPr>
      <xdr:spPr>
        <a:xfrm>
          <a:off x="1229360" y="0"/>
          <a:ext cx="74295" cy="723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7" name=" "/>
        <xdr:cNvSpPr txBox="1"/>
      </xdr:nvSpPr>
      <xdr:spPr>
        <a:xfrm>
          <a:off x="1229360" y="368300"/>
          <a:ext cx="74295" cy="90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8" name=" "/>
        <xdr:cNvSpPr txBox="1"/>
      </xdr:nvSpPr>
      <xdr:spPr>
        <a:xfrm>
          <a:off x="2677160" y="0"/>
          <a:ext cx="73025" cy="469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9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10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117475</xdr:rowOff>
    </xdr:to>
    <xdr:sp>
      <xdr:nvSpPr>
        <xdr:cNvPr id="11" name="Text Box 437"/>
        <xdr:cNvSpPr txBox="1"/>
      </xdr:nvSpPr>
      <xdr:spPr>
        <a:xfrm>
          <a:off x="122936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2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3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193675</xdr:rowOff>
    </xdr:to>
    <xdr:sp>
      <xdr:nvSpPr>
        <xdr:cNvPr id="14" name="Text Box 437"/>
        <xdr:cNvSpPr txBox="1"/>
      </xdr:nvSpPr>
      <xdr:spPr>
        <a:xfrm>
          <a:off x="1229360" y="36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15" name=" "/>
        <xdr:cNvSpPr txBox="1"/>
      </xdr:nvSpPr>
      <xdr:spPr>
        <a:xfrm>
          <a:off x="2677160" y="0"/>
          <a:ext cx="73660" cy="481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16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17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117475</xdr:rowOff>
    </xdr:to>
    <xdr:sp>
      <xdr:nvSpPr>
        <xdr:cNvPr id="18" name="Text Box 437"/>
        <xdr:cNvSpPr txBox="1"/>
      </xdr:nvSpPr>
      <xdr:spPr>
        <a:xfrm>
          <a:off x="122936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9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20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193675</xdr:rowOff>
    </xdr:to>
    <xdr:sp>
      <xdr:nvSpPr>
        <xdr:cNvPr id="21" name="Text Box 437"/>
        <xdr:cNvSpPr txBox="1"/>
      </xdr:nvSpPr>
      <xdr:spPr>
        <a:xfrm>
          <a:off x="1229360" y="36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2" name=" "/>
        <xdr:cNvSpPr txBox="1"/>
      </xdr:nvSpPr>
      <xdr:spPr>
        <a:xfrm>
          <a:off x="2677160" y="0"/>
          <a:ext cx="73660" cy="481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23" name=" "/>
        <xdr:cNvSpPr txBox="1"/>
      </xdr:nvSpPr>
      <xdr:spPr>
        <a:xfrm>
          <a:off x="2677160" y="0"/>
          <a:ext cx="73025" cy="469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24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25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6" name=" "/>
        <xdr:cNvSpPr txBox="1"/>
      </xdr:nvSpPr>
      <xdr:spPr>
        <a:xfrm>
          <a:off x="2677160" y="0"/>
          <a:ext cx="73660" cy="481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27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28" name="Text Box 437"/>
        <xdr:cNvSpPr txBox="1"/>
      </xdr:nvSpPr>
      <xdr:spPr>
        <a:xfrm>
          <a:off x="12293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9" name=" "/>
        <xdr:cNvSpPr txBox="1"/>
      </xdr:nvSpPr>
      <xdr:spPr>
        <a:xfrm>
          <a:off x="2677160" y="0"/>
          <a:ext cx="73660" cy="481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0" name=" "/>
        <xdr:cNvSpPr txBox="1"/>
      </xdr:nvSpPr>
      <xdr:spPr>
        <a:xfrm>
          <a:off x="2677160" y="139700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1" name=" "/>
        <xdr:cNvSpPr txBox="1"/>
      </xdr:nvSpPr>
      <xdr:spPr>
        <a:xfrm>
          <a:off x="2677160" y="139700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32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33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34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346075</xdr:rowOff>
    </xdr:to>
    <xdr:sp>
      <xdr:nvSpPr>
        <xdr:cNvPr id="35" name="Text Box 437"/>
        <xdr:cNvSpPr txBox="1"/>
      </xdr:nvSpPr>
      <xdr:spPr>
        <a:xfrm>
          <a:off x="2677160" y="13970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6" name=" "/>
        <xdr:cNvSpPr txBox="1"/>
      </xdr:nvSpPr>
      <xdr:spPr>
        <a:xfrm>
          <a:off x="2677160" y="139700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7" name=" "/>
        <xdr:cNvSpPr txBox="1"/>
      </xdr:nvSpPr>
      <xdr:spPr>
        <a:xfrm>
          <a:off x="2677160" y="139700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D15" sqref="D15"/>
    </sheetView>
  </sheetViews>
  <sheetFormatPr defaultColWidth="9" defaultRowHeight="13.5"/>
  <cols>
    <col min="1" max="1" width="5.13333333333333" style="615" customWidth="1"/>
    <col min="2" max="2" width="11" style="617" customWidth="1"/>
    <col min="3" max="3" width="19" style="615" customWidth="1"/>
    <col min="4" max="4" width="24" style="615" customWidth="1"/>
    <col min="5" max="6" width="5.125" style="615" customWidth="1"/>
    <col min="7" max="7" width="8.88333333333333" style="615" customWidth="1"/>
    <col min="8" max="8" width="7.875" style="615" customWidth="1"/>
    <col min="9" max="9" width="14.625" style="615" customWidth="1"/>
    <col min="10" max="10" width="17.5" style="615" customWidth="1"/>
    <col min="11" max="11" width="15" style="615" customWidth="1"/>
    <col min="12" max="16384" width="9" style="615"/>
  </cols>
  <sheetData>
    <row r="1" s="615" customFormat="1" ht="29" customHeight="1" spans="1:11">
      <c r="A1" s="618" t="s">
        <v>0</v>
      </c>
      <c r="B1" s="619"/>
      <c r="C1" s="619"/>
      <c r="D1" s="619"/>
      <c r="E1" s="618"/>
      <c r="F1" s="618"/>
      <c r="G1" s="618"/>
      <c r="H1" s="618"/>
      <c r="I1" s="618"/>
      <c r="J1" s="618"/>
      <c r="K1" s="619"/>
    </row>
    <row r="2" s="615" customFormat="1" ht="27" customHeight="1" spans="1:11">
      <c r="A2" s="620" t="s">
        <v>1</v>
      </c>
      <c r="B2" s="621"/>
      <c r="C2" s="621"/>
      <c r="D2" s="622"/>
      <c r="E2" s="623">
        <v>46111</v>
      </c>
      <c r="F2" s="623"/>
      <c r="G2" s="623"/>
      <c r="H2" s="623"/>
      <c r="I2" s="623"/>
      <c r="J2" s="649"/>
      <c r="K2" s="650" t="s">
        <v>2</v>
      </c>
    </row>
    <row r="3" s="616" customFormat="1" ht="23" customHeight="1" spans="1:12">
      <c r="A3" s="624" t="s">
        <v>3</v>
      </c>
      <c r="B3" s="625"/>
      <c r="C3" s="625" t="s">
        <v>4</v>
      </c>
      <c r="D3" s="625" t="s">
        <v>5</v>
      </c>
      <c r="E3" s="624" t="s">
        <v>6</v>
      </c>
      <c r="F3" s="624" t="s">
        <v>7</v>
      </c>
      <c r="G3" s="626" t="s">
        <v>8</v>
      </c>
      <c r="H3" s="626" t="s">
        <v>9</v>
      </c>
      <c r="I3" s="625" t="s">
        <v>10</v>
      </c>
      <c r="J3" s="625" t="s">
        <v>11</v>
      </c>
      <c r="K3" s="625" t="s">
        <v>12</v>
      </c>
      <c r="L3" s="651" t="s">
        <v>13</v>
      </c>
    </row>
    <row r="4" s="616" customFormat="1" ht="31" customHeight="1" spans="1:12">
      <c r="A4" s="624"/>
      <c r="B4" s="625"/>
      <c r="C4" s="625"/>
      <c r="D4" s="625" t="s">
        <v>14</v>
      </c>
      <c r="E4" s="624"/>
      <c r="F4" s="624">
        <f>SUM(F5:F9)</f>
        <v>6</v>
      </c>
      <c r="G4" s="626"/>
      <c r="H4" s="627">
        <f>SUM(H5:H9)</f>
        <v>0</v>
      </c>
      <c r="I4" s="625"/>
      <c r="J4" s="625"/>
      <c r="K4" s="625"/>
      <c r="L4" s="651"/>
    </row>
    <row r="5" s="616" customFormat="1" ht="38" customHeight="1" spans="1:12">
      <c r="A5" s="628">
        <f t="shared" ref="A5:A9" si="0">ROW()-4</f>
        <v>1</v>
      </c>
      <c r="B5" s="629" t="s">
        <v>15</v>
      </c>
      <c r="C5" s="630" t="s">
        <v>16</v>
      </c>
      <c r="D5" s="631" t="s">
        <v>17</v>
      </c>
      <c r="E5" s="632" t="s">
        <v>18</v>
      </c>
      <c r="F5" s="632">
        <v>1</v>
      </c>
      <c r="G5" s="633"/>
      <c r="H5" s="634"/>
      <c r="I5" s="632" t="s">
        <v>19</v>
      </c>
      <c r="J5" s="629" t="s">
        <v>20</v>
      </c>
      <c r="K5" s="629" t="s">
        <v>21</v>
      </c>
      <c r="L5" s="652" t="s">
        <v>22</v>
      </c>
    </row>
    <row r="6" s="615" customFormat="1" ht="38" customHeight="1" spans="1:12">
      <c r="A6" s="628">
        <f t="shared" si="0"/>
        <v>2</v>
      </c>
      <c r="B6" s="629"/>
      <c r="C6" s="635" t="s">
        <v>23</v>
      </c>
      <c r="D6" s="635" t="s">
        <v>24</v>
      </c>
      <c r="E6" s="636" t="s">
        <v>25</v>
      </c>
      <c r="F6" s="637">
        <v>1</v>
      </c>
      <c r="G6" s="638"/>
      <c r="H6" s="639"/>
      <c r="I6" s="635" t="s">
        <v>26</v>
      </c>
      <c r="J6" s="629"/>
      <c r="K6" s="629"/>
      <c r="L6" s="652"/>
    </row>
    <row r="7" s="615" customFormat="1" ht="38" customHeight="1" spans="1:12">
      <c r="A7" s="628">
        <f t="shared" si="0"/>
        <v>3</v>
      </c>
      <c r="B7" s="629"/>
      <c r="C7" s="635" t="s">
        <v>16</v>
      </c>
      <c r="D7" s="640" t="s">
        <v>27</v>
      </c>
      <c r="E7" s="636" t="s">
        <v>18</v>
      </c>
      <c r="F7" s="637">
        <v>1</v>
      </c>
      <c r="G7" s="638"/>
      <c r="H7" s="641"/>
      <c r="I7" s="635" t="s">
        <v>26</v>
      </c>
      <c r="J7" s="629"/>
      <c r="K7" s="629"/>
      <c r="L7" s="652"/>
    </row>
    <row r="8" s="615" customFormat="1" ht="38" customHeight="1" spans="1:12">
      <c r="A8" s="642">
        <f t="shared" si="0"/>
        <v>4</v>
      </c>
      <c r="B8" s="643" t="s">
        <v>28</v>
      </c>
      <c r="C8" s="644" t="s">
        <v>29</v>
      </c>
      <c r="D8" s="644" t="s">
        <v>30</v>
      </c>
      <c r="E8" s="645" t="s">
        <v>18</v>
      </c>
      <c r="F8" s="646">
        <v>2</v>
      </c>
      <c r="G8" s="647"/>
      <c r="H8" s="648"/>
      <c r="I8" s="644" t="s">
        <v>31</v>
      </c>
      <c r="J8" s="399" t="s">
        <v>32</v>
      </c>
      <c r="K8" s="399" t="s">
        <v>21</v>
      </c>
      <c r="L8" s="653"/>
    </row>
    <row r="9" s="615" customFormat="1" ht="38" customHeight="1" spans="1:12">
      <c r="A9" s="642">
        <f t="shared" si="0"/>
        <v>5</v>
      </c>
      <c r="B9" s="643" t="s">
        <v>33</v>
      </c>
      <c r="C9" s="644" t="s">
        <v>34</v>
      </c>
      <c r="D9" s="645" t="s">
        <v>35</v>
      </c>
      <c r="E9" s="645" t="s">
        <v>25</v>
      </c>
      <c r="F9" s="646">
        <v>1</v>
      </c>
      <c r="G9" s="647"/>
      <c r="H9" s="648"/>
      <c r="I9" s="644" t="s">
        <v>36</v>
      </c>
      <c r="J9" s="399" t="s">
        <v>32</v>
      </c>
      <c r="K9" s="399" t="s">
        <v>21</v>
      </c>
      <c r="L9" s="653"/>
    </row>
    <row r="19" s="615" customFormat="1" spans="2:3">
      <c r="B19" s="617"/>
      <c r="C19" s="617"/>
    </row>
  </sheetData>
  <mergeCells count="7">
    <mergeCell ref="A1:K1"/>
    <mergeCell ref="A2:D2"/>
    <mergeCell ref="E2:I2"/>
    <mergeCell ref="B5:B7"/>
    <mergeCell ref="J5:J7"/>
    <mergeCell ref="K5:K7"/>
    <mergeCell ref="L5:L7"/>
  </mergeCells>
  <pageMargins left="0.511805555555556" right="0.275" top="0.708333333333333" bottom="0.511805555555556" header="0.511805555555556" footer="0.511805555555556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5"/>
  <sheetViews>
    <sheetView workbookViewId="0">
      <selection activeCell="K126" sqref="K126:K134"/>
    </sheetView>
  </sheetViews>
  <sheetFormatPr defaultColWidth="9" defaultRowHeight="14.25"/>
  <cols>
    <col min="1" max="1" width="4.25" style="318" customWidth="1"/>
    <col min="2" max="2" width="6.125" style="319" customWidth="1"/>
    <col min="3" max="3" width="10.125" style="319" customWidth="1"/>
    <col min="4" max="4" width="13.375" style="320" customWidth="1"/>
    <col min="5" max="5" width="14.875" style="316" customWidth="1"/>
    <col min="6" max="6" width="16.625" style="316" customWidth="1"/>
    <col min="7" max="7" width="13.625" style="316" customWidth="1"/>
    <col min="8" max="8" width="4.875" style="318" customWidth="1"/>
    <col min="9" max="9" width="7.5" style="318" customWidth="1"/>
    <col min="10" max="10" width="11.625" style="321" customWidth="1"/>
    <col min="11" max="11" width="7.875" style="322" customWidth="1"/>
    <col min="12" max="13" width="8.5" style="316" customWidth="1"/>
    <col min="14" max="14" width="6.5" style="318" customWidth="1"/>
    <col min="15" max="16" width="8.5" style="316" customWidth="1"/>
    <col min="17" max="17" width="6.5" style="316" customWidth="1"/>
    <col min="18" max="19" width="8.5" style="316" customWidth="1"/>
    <col min="20" max="20" width="6.5" style="316" customWidth="1"/>
    <col min="21" max="21" width="4.5" style="316" customWidth="1"/>
    <col min="22" max="16384" width="9" style="316"/>
  </cols>
  <sheetData>
    <row r="1" s="313" customFormat="1" ht="31.5" spans="1:20">
      <c r="A1" s="323" t="s">
        <v>37</v>
      </c>
      <c r="B1" s="323"/>
      <c r="C1" s="323"/>
      <c r="D1" s="323"/>
      <c r="E1" s="323"/>
      <c r="F1" s="323"/>
      <c r="G1" s="323"/>
      <c r="H1" s="323"/>
      <c r="I1" s="323"/>
      <c r="J1" s="346"/>
      <c r="K1" s="323"/>
      <c r="L1" s="323"/>
      <c r="M1" s="323"/>
      <c r="N1" s="323"/>
      <c r="O1" s="323"/>
      <c r="P1" s="323"/>
      <c r="Q1" s="323"/>
      <c r="R1" s="323"/>
      <c r="S1" s="323"/>
      <c r="T1" s="323"/>
    </row>
    <row r="2" s="313" customFormat="1" spans="1:20">
      <c r="A2" s="324" t="s">
        <v>38</v>
      </c>
      <c r="B2" s="324"/>
      <c r="C2" s="324"/>
      <c r="D2" s="325" t="s">
        <v>39</v>
      </c>
      <c r="E2" s="325"/>
      <c r="F2" s="325"/>
      <c r="G2" s="326" t="s">
        <v>40</v>
      </c>
      <c r="H2" s="326"/>
      <c r="I2" s="326"/>
      <c r="J2" s="347"/>
      <c r="K2" s="348"/>
      <c r="L2" s="349" t="s">
        <v>41</v>
      </c>
      <c r="M2" s="349"/>
      <c r="N2" s="350"/>
      <c r="O2" s="349"/>
      <c r="P2" s="349"/>
      <c r="Q2" s="349"/>
      <c r="R2" s="349"/>
      <c r="S2" s="349"/>
      <c r="T2" s="362"/>
    </row>
    <row r="3" s="313" customFormat="1" spans="1:20">
      <c r="A3" s="327" t="s">
        <v>3</v>
      </c>
      <c r="B3" s="328" t="s">
        <v>42</v>
      </c>
      <c r="C3" s="329" t="s">
        <v>43</v>
      </c>
      <c r="D3" s="330" t="s">
        <v>44</v>
      </c>
      <c r="E3" s="329" t="s">
        <v>45</v>
      </c>
      <c r="F3" s="329" t="s">
        <v>46</v>
      </c>
      <c r="G3" s="329" t="s">
        <v>47</v>
      </c>
      <c r="H3" s="329" t="s">
        <v>6</v>
      </c>
      <c r="I3" s="329" t="s">
        <v>48</v>
      </c>
      <c r="J3" s="351" t="s">
        <v>49</v>
      </c>
      <c r="K3" s="352" t="s">
        <v>50</v>
      </c>
      <c r="L3" s="328" t="s">
        <v>51</v>
      </c>
      <c r="M3" s="328"/>
      <c r="N3" s="328"/>
      <c r="O3" s="328"/>
      <c r="P3" s="328"/>
      <c r="Q3" s="328"/>
      <c r="R3" s="328"/>
      <c r="S3" s="328"/>
      <c r="T3" s="328"/>
    </row>
    <row r="4" s="313" customFormat="1" spans="1:20">
      <c r="A4" s="331"/>
      <c r="B4" s="328"/>
      <c r="C4" s="329"/>
      <c r="D4" s="330"/>
      <c r="E4" s="329"/>
      <c r="F4" s="329"/>
      <c r="G4" s="329"/>
      <c r="H4" s="329"/>
      <c r="I4" s="329"/>
      <c r="J4" s="353"/>
      <c r="K4" s="352"/>
      <c r="L4" s="354" t="s">
        <v>52</v>
      </c>
      <c r="M4" s="354"/>
      <c r="N4" s="354"/>
      <c r="O4" s="355"/>
      <c r="P4" s="355"/>
      <c r="Q4" s="355"/>
      <c r="R4" s="355"/>
      <c r="S4" s="355"/>
      <c r="T4" s="355"/>
    </row>
    <row r="5" s="313" customFormat="1" spans="1:20">
      <c r="A5" s="332"/>
      <c r="B5" s="328"/>
      <c r="C5" s="329"/>
      <c r="D5" s="330"/>
      <c r="E5" s="329"/>
      <c r="F5" s="329"/>
      <c r="G5" s="329"/>
      <c r="H5" s="329"/>
      <c r="I5" s="329"/>
      <c r="J5" s="356"/>
      <c r="K5" s="352"/>
      <c r="L5" s="355" t="s">
        <v>53</v>
      </c>
      <c r="M5" s="355" t="s">
        <v>54</v>
      </c>
      <c r="N5" s="357" t="s">
        <v>55</v>
      </c>
      <c r="O5" s="355" t="s">
        <v>53</v>
      </c>
      <c r="P5" s="355" t="s">
        <v>54</v>
      </c>
      <c r="Q5" s="357" t="s">
        <v>55</v>
      </c>
      <c r="R5" s="355" t="s">
        <v>53</v>
      </c>
      <c r="S5" s="355" t="s">
        <v>54</v>
      </c>
      <c r="T5" s="357" t="s">
        <v>55</v>
      </c>
    </row>
    <row r="6" s="313" customFormat="1" spans="1:20">
      <c r="A6" s="333">
        <v>1</v>
      </c>
      <c r="B6" s="334" t="s">
        <v>56</v>
      </c>
      <c r="C6" s="335" t="s">
        <v>57</v>
      </c>
      <c r="D6" s="336" t="s">
        <v>58</v>
      </c>
      <c r="E6" s="337" t="s">
        <v>59</v>
      </c>
      <c r="F6" s="337" t="s">
        <v>60</v>
      </c>
      <c r="G6" s="338"/>
      <c r="H6" s="339" t="s">
        <v>61</v>
      </c>
      <c r="I6" s="311">
        <v>2</v>
      </c>
      <c r="J6" s="358"/>
      <c r="K6" s="359"/>
      <c r="L6" s="360"/>
      <c r="M6" s="360"/>
      <c r="N6" s="357"/>
      <c r="O6" s="361"/>
      <c r="P6" s="361"/>
      <c r="Q6" s="363"/>
      <c r="R6" s="361"/>
      <c r="S6" s="361"/>
      <c r="T6" s="363"/>
    </row>
    <row r="7" s="313" customFormat="1" spans="1:20">
      <c r="A7" s="333">
        <v>2</v>
      </c>
      <c r="B7" s="334" t="s">
        <v>56</v>
      </c>
      <c r="C7" s="335" t="s">
        <v>57</v>
      </c>
      <c r="D7" s="336" t="s">
        <v>62</v>
      </c>
      <c r="E7" s="337" t="s">
        <v>63</v>
      </c>
      <c r="F7" s="337" t="s">
        <v>64</v>
      </c>
      <c r="G7" s="340"/>
      <c r="H7" s="339" t="s">
        <v>61</v>
      </c>
      <c r="I7" s="311">
        <v>2</v>
      </c>
      <c r="J7" s="358"/>
      <c r="K7" s="359"/>
      <c r="L7" s="360"/>
      <c r="M7" s="360"/>
      <c r="N7" s="357"/>
      <c r="O7" s="361"/>
      <c r="P7" s="361"/>
      <c r="Q7" s="363"/>
      <c r="R7" s="361"/>
      <c r="S7" s="361"/>
      <c r="T7" s="363"/>
    </row>
    <row r="8" s="313" customFormat="1" spans="1:20">
      <c r="A8" s="333">
        <v>3</v>
      </c>
      <c r="B8" s="334" t="s">
        <v>56</v>
      </c>
      <c r="C8" s="335" t="s">
        <v>57</v>
      </c>
      <c r="D8" s="336" t="s">
        <v>65</v>
      </c>
      <c r="E8" s="337" t="s">
        <v>66</v>
      </c>
      <c r="F8" s="337" t="s">
        <v>64</v>
      </c>
      <c r="G8" s="340"/>
      <c r="H8" s="339" t="s">
        <v>61</v>
      </c>
      <c r="I8" s="311">
        <v>2</v>
      </c>
      <c r="J8" s="358"/>
      <c r="K8" s="359"/>
      <c r="L8" s="360"/>
      <c r="M8" s="360"/>
      <c r="N8" s="357"/>
      <c r="O8" s="361"/>
      <c r="P8" s="361"/>
      <c r="Q8" s="363"/>
      <c r="R8" s="361"/>
      <c r="S8" s="361"/>
      <c r="T8" s="363"/>
    </row>
    <row r="9" s="313" customFormat="1" spans="1:20">
      <c r="A9" s="333">
        <v>4</v>
      </c>
      <c r="B9" s="341" t="s">
        <v>56</v>
      </c>
      <c r="C9" s="335" t="s">
        <v>57</v>
      </c>
      <c r="D9" s="336" t="s">
        <v>67</v>
      </c>
      <c r="E9" s="337" t="s">
        <v>68</v>
      </c>
      <c r="F9" s="337" t="s">
        <v>69</v>
      </c>
      <c r="G9" s="340"/>
      <c r="H9" s="339" t="s">
        <v>61</v>
      </c>
      <c r="I9" s="311">
        <v>2</v>
      </c>
      <c r="J9" s="358"/>
      <c r="K9" s="359"/>
      <c r="L9" s="360"/>
      <c r="M9" s="360"/>
      <c r="N9" s="357"/>
      <c r="O9" s="361"/>
      <c r="P9" s="361"/>
      <c r="Q9" s="363"/>
      <c r="R9" s="361"/>
      <c r="S9" s="361"/>
      <c r="T9" s="363"/>
    </row>
    <row r="10" s="313" customFormat="1" spans="1:20">
      <c r="A10" s="333">
        <v>5</v>
      </c>
      <c r="B10" s="342" t="s">
        <v>56</v>
      </c>
      <c r="C10" s="335" t="s">
        <v>57</v>
      </c>
      <c r="D10" s="336" t="s">
        <v>70</v>
      </c>
      <c r="E10" s="337" t="s">
        <v>71</v>
      </c>
      <c r="F10" s="337" t="s">
        <v>72</v>
      </c>
      <c r="G10" s="340"/>
      <c r="H10" s="339" t="s">
        <v>61</v>
      </c>
      <c r="I10" s="311">
        <v>2</v>
      </c>
      <c r="J10" s="358"/>
      <c r="K10" s="359"/>
      <c r="L10" s="360"/>
      <c r="M10" s="360"/>
      <c r="N10" s="357"/>
      <c r="O10" s="361"/>
      <c r="P10" s="361"/>
      <c r="Q10" s="363"/>
      <c r="R10" s="361"/>
      <c r="S10" s="361"/>
      <c r="T10" s="363"/>
    </row>
    <row r="11" s="313" customFormat="1" spans="1:20">
      <c r="A11" s="333">
        <v>6</v>
      </c>
      <c r="B11" s="341" t="s">
        <v>56</v>
      </c>
      <c r="C11" s="335" t="s">
        <v>57</v>
      </c>
      <c r="D11" s="336" t="s">
        <v>73</v>
      </c>
      <c r="E11" s="337" t="s">
        <v>74</v>
      </c>
      <c r="F11" s="337" t="s">
        <v>75</v>
      </c>
      <c r="G11" s="340"/>
      <c r="H11" s="339" t="s">
        <v>61</v>
      </c>
      <c r="I11" s="311">
        <v>4</v>
      </c>
      <c r="J11" s="358"/>
      <c r="K11" s="359"/>
      <c r="L11" s="360"/>
      <c r="M11" s="360"/>
      <c r="N11" s="357"/>
      <c r="O11" s="361"/>
      <c r="P11" s="361"/>
      <c r="Q11" s="363"/>
      <c r="R11" s="361"/>
      <c r="S11" s="361"/>
      <c r="T11" s="363"/>
    </row>
    <row r="12" s="313" customFormat="1" spans="1:20">
      <c r="A12" s="333">
        <v>7</v>
      </c>
      <c r="B12" s="341" t="s">
        <v>56</v>
      </c>
      <c r="C12" s="335" t="s">
        <v>57</v>
      </c>
      <c r="D12" s="336" t="s">
        <v>76</v>
      </c>
      <c r="E12" s="337" t="s">
        <v>77</v>
      </c>
      <c r="F12" s="337" t="s">
        <v>78</v>
      </c>
      <c r="G12" s="343"/>
      <c r="H12" s="339" t="s">
        <v>61</v>
      </c>
      <c r="I12" s="311">
        <v>2</v>
      </c>
      <c r="J12" s="358"/>
      <c r="K12" s="359"/>
      <c r="L12" s="360"/>
      <c r="M12" s="360"/>
      <c r="N12" s="357"/>
      <c r="O12" s="361"/>
      <c r="P12" s="361"/>
      <c r="Q12" s="363"/>
      <c r="R12" s="361"/>
      <c r="S12" s="361"/>
      <c r="T12" s="363"/>
    </row>
    <row r="13" s="313" customFormat="1" spans="1:20">
      <c r="A13" s="333">
        <v>8</v>
      </c>
      <c r="B13" s="341" t="s">
        <v>56</v>
      </c>
      <c r="C13" s="335" t="s">
        <v>57</v>
      </c>
      <c r="D13" s="336" t="s">
        <v>79</v>
      </c>
      <c r="E13" s="337" t="s">
        <v>80</v>
      </c>
      <c r="F13" s="337" t="s">
        <v>81</v>
      </c>
      <c r="G13" s="340"/>
      <c r="H13" s="339" t="s">
        <v>61</v>
      </c>
      <c r="I13" s="311">
        <v>2</v>
      </c>
      <c r="J13" s="358"/>
      <c r="K13" s="359"/>
      <c r="L13" s="360"/>
      <c r="M13" s="360"/>
      <c r="N13" s="357"/>
      <c r="O13" s="361"/>
      <c r="P13" s="361"/>
      <c r="Q13" s="363"/>
      <c r="R13" s="361"/>
      <c r="S13" s="361"/>
      <c r="T13" s="363"/>
    </row>
    <row r="14" s="313" customFormat="1" spans="1:20">
      <c r="A14" s="333">
        <v>9</v>
      </c>
      <c r="B14" s="341" t="s">
        <v>56</v>
      </c>
      <c r="C14" s="335" t="s">
        <v>57</v>
      </c>
      <c r="D14" s="336" t="s">
        <v>82</v>
      </c>
      <c r="E14" s="337" t="s">
        <v>83</v>
      </c>
      <c r="F14" s="337" t="s">
        <v>84</v>
      </c>
      <c r="G14" s="340"/>
      <c r="H14" s="339" t="s">
        <v>61</v>
      </c>
      <c r="I14" s="311">
        <v>2</v>
      </c>
      <c r="J14" s="358"/>
      <c r="K14" s="359"/>
      <c r="L14" s="360"/>
      <c r="M14" s="360"/>
      <c r="N14" s="357"/>
      <c r="O14" s="361"/>
      <c r="P14" s="361"/>
      <c r="Q14" s="363"/>
      <c r="R14" s="361"/>
      <c r="S14" s="361"/>
      <c r="T14" s="363"/>
    </row>
    <row r="15" s="313" customFormat="1" spans="1:20">
      <c r="A15" s="333">
        <v>10</v>
      </c>
      <c r="B15" s="341" t="s">
        <v>56</v>
      </c>
      <c r="C15" s="335" t="s">
        <v>57</v>
      </c>
      <c r="D15" s="336" t="s">
        <v>85</v>
      </c>
      <c r="E15" s="337" t="s">
        <v>86</v>
      </c>
      <c r="F15" s="337" t="s">
        <v>87</v>
      </c>
      <c r="G15" s="340"/>
      <c r="H15" s="339" t="s">
        <v>61</v>
      </c>
      <c r="I15" s="311">
        <v>2</v>
      </c>
      <c r="J15" s="358"/>
      <c r="K15" s="359"/>
      <c r="L15" s="360"/>
      <c r="M15" s="360"/>
      <c r="N15" s="357"/>
      <c r="O15" s="361"/>
      <c r="P15" s="361"/>
      <c r="Q15" s="363"/>
      <c r="R15" s="361"/>
      <c r="S15" s="361"/>
      <c r="T15" s="363"/>
    </row>
    <row r="16" s="313" customFormat="1" spans="1:20">
      <c r="A16" s="333">
        <v>11</v>
      </c>
      <c r="B16" s="341" t="s">
        <v>56</v>
      </c>
      <c r="C16" s="335" t="s">
        <v>57</v>
      </c>
      <c r="D16" s="336" t="s">
        <v>88</v>
      </c>
      <c r="E16" s="337" t="s">
        <v>83</v>
      </c>
      <c r="F16" s="337" t="s">
        <v>89</v>
      </c>
      <c r="G16" s="343"/>
      <c r="H16" s="339" t="s">
        <v>61</v>
      </c>
      <c r="I16" s="311">
        <v>10</v>
      </c>
      <c r="J16" s="358"/>
      <c r="K16" s="359"/>
      <c r="L16" s="360"/>
      <c r="M16" s="360"/>
      <c r="N16" s="357"/>
      <c r="O16" s="361"/>
      <c r="P16" s="361"/>
      <c r="Q16" s="363"/>
      <c r="R16" s="361"/>
      <c r="S16" s="361"/>
      <c r="T16" s="363"/>
    </row>
    <row r="17" s="313" customFormat="1" spans="1:20">
      <c r="A17" s="333">
        <v>12</v>
      </c>
      <c r="B17" s="341" t="s">
        <v>56</v>
      </c>
      <c r="C17" s="335" t="s">
        <v>57</v>
      </c>
      <c r="D17" s="336" t="s">
        <v>90</v>
      </c>
      <c r="E17" s="337" t="s">
        <v>86</v>
      </c>
      <c r="F17" s="337" t="s">
        <v>91</v>
      </c>
      <c r="G17" s="340"/>
      <c r="H17" s="339" t="s">
        <v>61</v>
      </c>
      <c r="I17" s="311">
        <v>2</v>
      </c>
      <c r="J17" s="358"/>
      <c r="K17" s="359"/>
      <c r="L17" s="360"/>
      <c r="M17" s="360"/>
      <c r="N17" s="357"/>
      <c r="O17" s="361"/>
      <c r="P17" s="361"/>
      <c r="Q17" s="363"/>
      <c r="R17" s="361"/>
      <c r="S17" s="361"/>
      <c r="T17" s="363"/>
    </row>
    <row r="18" s="313" customFormat="1" spans="1:20">
      <c r="A18" s="333">
        <v>13</v>
      </c>
      <c r="B18" s="341" t="s">
        <v>56</v>
      </c>
      <c r="C18" s="335" t="s">
        <v>57</v>
      </c>
      <c r="D18" s="336" t="s">
        <v>92</v>
      </c>
      <c r="E18" s="337" t="s">
        <v>86</v>
      </c>
      <c r="F18" s="337" t="s">
        <v>93</v>
      </c>
      <c r="G18" s="340"/>
      <c r="H18" s="339" t="s">
        <v>61</v>
      </c>
      <c r="I18" s="311">
        <v>2</v>
      </c>
      <c r="J18" s="358"/>
      <c r="K18" s="359"/>
      <c r="L18" s="360"/>
      <c r="M18" s="360"/>
      <c r="N18" s="357"/>
      <c r="O18" s="361"/>
      <c r="P18" s="361"/>
      <c r="Q18" s="363"/>
      <c r="R18" s="361"/>
      <c r="S18" s="361"/>
      <c r="T18" s="363"/>
    </row>
    <row r="19" s="313" customFormat="1" spans="1:20">
      <c r="A19" s="333">
        <v>14</v>
      </c>
      <c r="B19" s="341" t="s">
        <v>56</v>
      </c>
      <c r="C19" s="335" t="s">
        <v>57</v>
      </c>
      <c r="D19" s="336" t="s">
        <v>94</v>
      </c>
      <c r="E19" s="337" t="s">
        <v>95</v>
      </c>
      <c r="F19" s="337" t="s">
        <v>96</v>
      </c>
      <c r="G19" s="340"/>
      <c r="H19" s="339" t="s">
        <v>61</v>
      </c>
      <c r="I19" s="311">
        <v>4</v>
      </c>
      <c r="J19" s="358"/>
      <c r="K19" s="359"/>
      <c r="L19" s="360"/>
      <c r="M19" s="360"/>
      <c r="N19" s="357"/>
      <c r="O19" s="361"/>
      <c r="P19" s="361"/>
      <c r="Q19" s="363"/>
      <c r="R19" s="361"/>
      <c r="S19" s="361"/>
      <c r="T19" s="363"/>
    </row>
    <row r="20" s="313" customFormat="1" spans="1:20">
      <c r="A20" s="333">
        <v>15</v>
      </c>
      <c r="B20" s="341" t="s">
        <v>56</v>
      </c>
      <c r="C20" s="335" t="s">
        <v>57</v>
      </c>
      <c r="D20" s="336" t="s">
        <v>97</v>
      </c>
      <c r="E20" s="337" t="s">
        <v>98</v>
      </c>
      <c r="F20" s="337" t="s">
        <v>99</v>
      </c>
      <c r="G20" s="344"/>
      <c r="H20" s="339" t="s">
        <v>61</v>
      </c>
      <c r="I20" s="311">
        <v>2</v>
      </c>
      <c r="J20" s="358"/>
      <c r="K20" s="359"/>
      <c r="L20" s="360"/>
      <c r="M20" s="360"/>
      <c r="N20" s="357"/>
      <c r="O20" s="361"/>
      <c r="P20" s="361"/>
      <c r="Q20" s="363"/>
      <c r="R20" s="361"/>
      <c r="S20" s="361"/>
      <c r="T20" s="363"/>
    </row>
    <row r="21" s="313" customFormat="1" spans="1:20">
      <c r="A21" s="333">
        <v>16</v>
      </c>
      <c r="B21" s="341" t="s">
        <v>56</v>
      </c>
      <c r="C21" s="335" t="s">
        <v>57</v>
      </c>
      <c r="D21" s="336" t="s">
        <v>100</v>
      </c>
      <c r="E21" s="337" t="s">
        <v>86</v>
      </c>
      <c r="F21" s="337" t="s">
        <v>101</v>
      </c>
      <c r="G21" s="340"/>
      <c r="H21" s="339" t="s">
        <v>61</v>
      </c>
      <c r="I21" s="311">
        <v>2</v>
      </c>
      <c r="J21" s="358"/>
      <c r="K21" s="359"/>
      <c r="L21" s="360"/>
      <c r="M21" s="360"/>
      <c r="N21" s="357"/>
      <c r="O21" s="361"/>
      <c r="P21" s="361"/>
      <c r="Q21" s="363"/>
      <c r="R21" s="361"/>
      <c r="S21" s="361"/>
      <c r="T21" s="363"/>
    </row>
    <row r="22" s="313" customFormat="1" spans="1:20">
      <c r="A22" s="333">
        <v>17</v>
      </c>
      <c r="B22" s="345" t="s">
        <v>56</v>
      </c>
      <c r="C22" s="335" t="s">
        <v>57</v>
      </c>
      <c r="D22" s="336" t="s">
        <v>102</v>
      </c>
      <c r="E22" s="337" t="s">
        <v>103</v>
      </c>
      <c r="F22" s="337" t="s">
        <v>104</v>
      </c>
      <c r="G22" s="340"/>
      <c r="H22" s="339" t="s">
        <v>61</v>
      </c>
      <c r="I22" s="311">
        <v>4</v>
      </c>
      <c r="J22" s="358"/>
      <c r="K22" s="359"/>
      <c r="L22" s="360"/>
      <c r="M22" s="360"/>
      <c r="N22" s="357"/>
      <c r="O22" s="361"/>
      <c r="P22" s="361"/>
      <c r="Q22" s="363"/>
      <c r="R22" s="361"/>
      <c r="S22" s="361"/>
      <c r="T22" s="363"/>
    </row>
    <row r="23" s="313" customFormat="1" spans="1:20">
      <c r="A23" s="333">
        <v>18</v>
      </c>
      <c r="B23" s="345" t="s">
        <v>56</v>
      </c>
      <c r="C23" s="335" t="s">
        <v>57</v>
      </c>
      <c r="D23" s="336" t="s">
        <v>105</v>
      </c>
      <c r="E23" s="337" t="s">
        <v>106</v>
      </c>
      <c r="F23" s="337" t="s">
        <v>107</v>
      </c>
      <c r="G23" s="340"/>
      <c r="H23" s="339" t="s">
        <v>61</v>
      </c>
      <c r="I23" s="311">
        <v>2</v>
      </c>
      <c r="J23" s="358"/>
      <c r="K23" s="359"/>
      <c r="L23" s="360"/>
      <c r="M23" s="360"/>
      <c r="N23" s="357"/>
      <c r="O23" s="361"/>
      <c r="P23" s="361"/>
      <c r="Q23" s="363"/>
      <c r="R23" s="361"/>
      <c r="S23" s="361"/>
      <c r="T23" s="363"/>
    </row>
    <row r="24" s="313" customFormat="1" spans="1:20">
      <c r="A24" s="333">
        <v>19</v>
      </c>
      <c r="B24" s="345" t="s">
        <v>56</v>
      </c>
      <c r="C24" s="335" t="s">
        <v>57</v>
      </c>
      <c r="D24" s="336" t="s">
        <v>108</v>
      </c>
      <c r="E24" s="337" t="s">
        <v>109</v>
      </c>
      <c r="F24" s="337" t="s">
        <v>110</v>
      </c>
      <c r="G24" s="340"/>
      <c r="H24" s="339" t="s">
        <v>61</v>
      </c>
      <c r="I24" s="311">
        <v>2</v>
      </c>
      <c r="J24" s="358"/>
      <c r="K24" s="359"/>
      <c r="L24" s="360"/>
      <c r="M24" s="360"/>
      <c r="N24" s="357"/>
      <c r="O24" s="361"/>
      <c r="P24" s="361"/>
      <c r="Q24" s="363"/>
      <c r="R24" s="361"/>
      <c r="S24" s="361"/>
      <c r="T24" s="363"/>
    </row>
    <row r="25" s="313" customFormat="1" spans="1:20">
      <c r="A25" s="333">
        <v>20</v>
      </c>
      <c r="B25" s="345" t="s">
        <v>56</v>
      </c>
      <c r="C25" s="335" t="s">
        <v>57</v>
      </c>
      <c r="D25" s="336" t="s">
        <v>111</v>
      </c>
      <c r="E25" s="337" t="s">
        <v>112</v>
      </c>
      <c r="F25" s="337" t="s">
        <v>113</v>
      </c>
      <c r="G25" s="340"/>
      <c r="H25" s="339" t="s">
        <v>61</v>
      </c>
      <c r="I25" s="311">
        <v>2</v>
      </c>
      <c r="J25" s="358"/>
      <c r="K25" s="359"/>
      <c r="L25" s="360"/>
      <c r="M25" s="360"/>
      <c r="N25" s="357"/>
      <c r="O25" s="361"/>
      <c r="P25" s="361"/>
      <c r="Q25" s="363"/>
      <c r="R25" s="361"/>
      <c r="S25" s="361"/>
      <c r="T25" s="363"/>
    </row>
    <row r="26" s="313" customFormat="1" spans="1:20">
      <c r="A26" s="333">
        <v>21</v>
      </c>
      <c r="B26" s="340" t="s">
        <v>56</v>
      </c>
      <c r="C26" s="335" t="s">
        <v>57</v>
      </c>
      <c r="D26" s="336" t="s">
        <v>114</v>
      </c>
      <c r="E26" s="337" t="s">
        <v>66</v>
      </c>
      <c r="F26" s="337" t="s">
        <v>115</v>
      </c>
      <c r="G26" s="340"/>
      <c r="H26" s="339" t="s">
        <v>61</v>
      </c>
      <c r="I26" s="311">
        <v>2</v>
      </c>
      <c r="J26" s="358"/>
      <c r="K26" s="359"/>
      <c r="L26" s="360"/>
      <c r="M26" s="360"/>
      <c r="N26" s="357"/>
      <c r="O26" s="361"/>
      <c r="P26" s="361"/>
      <c r="Q26" s="363"/>
      <c r="R26" s="361"/>
      <c r="S26" s="361"/>
      <c r="T26" s="363"/>
    </row>
    <row r="27" s="313" customFormat="1" spans="1:20">
      <c r="A27" s="333">
        <v>22</v>
      </c>
      <c r="B27" s="340" t="s">
        <v>56</v>
      </c>
      <c r="C27" s="335" t="s">
        <v>57</v>
      </c>
      <c r="D27" s="336" t="s">
        <v>116</v>
      </c>
      <c r="E27" s="337" t="s">
        <v>117</v>
      </c>
      <c r="F27" s="337" t="s">
        <v>118</v>
      </c>
      <c r="G27" s="340"/>
      <c r="H27" s="339" t="s">
        <v>61</v>
      </c>
      <c r="I27" s="311">
        <v>6</v>
      </c>
      <c r="J27" s="358"/>
      <c r="K27" s="359"/>
      <c r="L27" s="360"/>
      <c r="M27" s="360"/>
      <c r="N27" s="357"/>
      <c r="O27" s="361"/>
      <c r="P27" s="361"/>
      <c r="Q27" s="363"/>
      <c r="R27" s="361"/>
      <c r="S27" s="361"/>
      <c r="T27" s="363"/>
    </row>
    <row r="28" s="313" customFormat="1" spans="1:20">
      <c r="A28" s="333">
        <v>23</v>
      </c>
      <c r="B28" s="340" t="s">
        <v>56</v>
      </c>
      <c r="C28" s="335" t="s">
        <v>57</v>
      </c>
      <c r="D28" s="336" t="s">
        <v>119</v>
      </c>
      <c r="E28" s="337" t="s">
        <v>120</v>
      </c>
      <c r="F28" s="337" t="s">
        <v>121</v>
      </c>
      <c r="G28" s="340"/>
      <c r="H28" s="339" t="s">
        <v>61</v>
      </c>
      <c r="I28" s="311">
        <v>2</v>
      </c>
      <c r="J28" s="358"/>
      <c r="K28" s="359"/>
      <c r="L28" s="360"/>
      <c r="M28" s="360"/>
      <c r="N28" s="357"/>
      <c r="O28" s="361"/>
      <c r="P28" s="361"/>
      <c r="Q28" s="363"/>
      <c r="R28" s="361"/>
      <c r="S28" s="361"/>
      <c r="T28" s="363"/>
    </row>
    <row r="29" s="313" customFormat="1" spans="1:20">
      <c r="A29" s="333">
        <v>24</v>
      </c>
      <c r="B29" s="340" t="s">
        <v>56</v>
      </c>
      <c r="C29" s="335" t="s">
        <v>57</v>
      </c>
      <c r="D29" s="336" t="s">
        <v>122</v>
      </c>
      <c r="E29" s="337" t="s">
        <v>123</v>
      </c>
      <c r="F29" s="337" t="s">
        <v>124</v>
      </c>
      <c r="G29" s="340"/>
      <c r="H29" s="339" t="s">
        <v>61</v>
      </c>
      <c r="I29" s="311">
        <v>4</v>
      </c>
      <c r="J29" s="358"/>
      <c r="K29" s="359"/>
      <c r="L29" s="360"/>
      <c r="M29" s="360"/>
      <c r="N29" s="357"/>
      <c r="O29" s="361"/>
      <c r="P29" s="361"/>
      <c r="Q29" s="363"/>
      <c r="R29" s="361"/>
      <c r="S29" s="361"/>
      <c r="T29" s="363"/>
    </row>
    <row r="30" s="313" customFormat="1" spans="1:20">
      <c r="A30" s="333">
        <v>25</v>
      </c>
      <c r="B30" s="340" t="s">
        <v>56</v>
      </c>
      <c r="C30" s="335" t="s">
        <v>57</v>
      </c>
      <c r="D30" s="336" t="s">
        <v>125</v>
      </c>
      <c r="E30" s="337" t="s">
        <v>126</v>
      </c>
      <c r="F30" s="337" t="s">
        <v>127</v>
      </c>
      <c r="G30" s="340"/>
      <c r="H30" s="339" t="s">
        <v>61</v>
      </c>
      <c r="I30" s="311">
        <v>4</v>
      </c>
      <c r="J30" s="358"/>
      <c r="K30" s="359"/>
      <c r="L30" s="360"/>
      <c r="M30" s="360"/>
      <c r="N30" s="357"/>
      <c r="O30" s="361"/>
      <c r="P30" s="361"/>
      <c r="Q30" s="363"/>
      <c r="R30" s="361"/>
      <c r="S30" s="361"/>
      <c r="T30" s="363"/>
    </row>
    <row r="31" s="313" customFormat="1" spans="1:20">
      <c r="A31" s="333">
        <v>26</v>
      </c>
      <c r="B31" s="340" t="s">
        <v>56</v>
      </c>
      <c r="C31" s="335" t="s">
        <v>57</v>
      </c>
      <c r="D31" s="336" t="s">
        <v>128</v>
      </c>
      <c r="E31" s="337" t="s">
        <v>129</v>
      </c>
      <c r="F31" s="337" t="s">
        <v>130</v>
      </c>
      <c r="G31" s="340"/>
      <c r="H31" s="339" t="s">
        <v>61</v>
      </c>
      <c r="I31" s="311">
        <v>2</v>
      </c>
      <c r="J31" s="358"/>
      <c r="K31" s="359"/>
      <c r="L31" s="360"/>
      <c r="M31" s="360"/>
      <c r="N31" s="357"/>
      <c r="O31" s="361"/>
      <c r="P31" s="361"/>
      <c r="Q31" s="363"/>
      <c r="R31" s="361"/>
      <c r="S31" s="361"/>
      <c r="T31" s="363"/>
    </row>
    <row r="32" s="313" customFormat="1" spans="1:20">
      <c r="A32" s="333">
        <v>27</v>
      </c>
      <c r="B32" s="334" t="s">
        <v>56</v>
      </c>
      <c r="C32" s="335" t="s">
        <v>57</v>
      </c>
      <c r="D32" s="336" t="s">
        <v>131</v>
      </c>
      <c r="E32" s="337" t="s">
        <v>132</v>
      </c>
      <c r="F32" s="337" t="s">
        <v>133</v>
      </c>
      <c r="G32" s="340"/>
      <c r="H32" s="339" t="s">
        <v>61</v>
      </c>
      <c r="I32" s="311">
        <v>2</v>
      </c>
      <c r="J32" s="358"/>
      <c r="K32" s="359"/>
      <c r="L32" s="360"/>
      <c r="M32" s="360"/>
      <c r="N32" s="357"/>
      <c r="O32" s="361"/>
      <c r="P32" s="361"/>
      <c r="Q32" s="363"/>
      <c r="R32" s="361"/>
      <c r="S32" s="361"/>
      <c r="T32" s="363"/>
    </row>
    <row r="33" s="313" customFormat="1" spans="1:20">
      <c r="A33" s="333">
        <v>28</v>
      </c>
      <c r="B33" s="341" t="s">
        <v>56</v>
      </c>
      <c r="C33" s="335" t="s">
        <v>57</v>
      </c>
      <c r="D33" s="336" t="s">
        <v>134</v>
      </c>
      <c r="E33" s="337" t="s">
        <v>135</v>
      </c>
      <c r="F33" s="337" t="s">
        <v>136</v>
      </c>
      <c r="G33" s="340"/>
      <c r="H33" s="339" t="s">
        <v>61</v>
      </c>
      <c r="I33" s="311">
        <v>4</v>
      </c>
      <c r="J33" s="358"/>
      <c r="K33" s="359"/>
      <c r="L33" s="360"/>
      <c r="M33" s="360"/>
      <c r="N33" s="357"/>
      <c r="O33" s="361"/>
      <c r="P33" s="361"/>
      <c r="Q33" s="363"/>
      <c r="R33" s="361"/>
      <c r="S33" s="361"/>
      <c r="T33" s="363"/>
    </row>
    <row r="34" s="313" customFormat="1" spans="1:20">
      <c r="A34" s="333">
        <v>29</v>
      </c>
      <c r="B34" s="341" t="s">
        <v>56</v>
      </c>
      <c r="C34" s="335" t="s">
        <v>57</v>
      </c>
      <c r="D34" s="336" t="s">
        <v>137</v>
      </c>
      <c r="E34" s="337" t="s">
        <v>138</v>
      </c>
      <c r="F34" s="337" t="s">
        <v>139</v>
      </c>
      <c r="G34" s="340"/>
      <c r="H34" s="339" t="s">
        <v>61</v>
      </c>
      <c r="I34" s="311">
        <v>2</v>
      </c>
      <c r="J34" s="358"/>
      <c r="K34" s="359"/>
      <c r="L34" s="360"/>
      <c r="M34" s="360"/>
      <c r="N34" s="357"/>
      <c r="O34" s="361"/>
      <c r="P34" s="361"/>
      <c r="Q34" s="363"/>
      <c r="R34" s="361"/>
      <c r="S34" s="361"/>
      <c r="T34" s="363"/>
    </row>
    <row r="35" s="313" customFormat="1" spans="1:20">
      <c r="A35" s="333">
        <v>30</v>
      </c>
      <c r="B35" s="341" t="s">
        <v>56</v>
      </c>
      <c r="C35" s="335" t="s">
        <v>57</v>
      </c>
      <c r="D35" s="336" t="s">
        <v>140</v>
      </c>
      <c r="E35" s="337" t="s">
        <v>138</v>
      </c>
      <c r="F35" s="337" t="s">
        <v>141</v>
      </c>
      <c r="G35" s="340"/>
      <c r="H35" s="339" t="s">
        <v>61</v>
      </c>
      <c r="I35" s="311">
        <v>2</v>
      </c>
      <c r="J35" s="358"/>
      <c r="K35" s="359"/>
      <c r="L35" s="360"/>
      <c r="M35" s="360"/>
      <c r="N35" s="357"/>
      <c r="O35" s="361"/>
      <c r="P35" s="361"/>
      <c r="Q35" s="363"/>
      <c r="R35" s="361"/>
      <c r="S35" s="361"/>
      <c r="T35" s="363"/>
    </row>
    <row r="36" s="313" customFormat="1" spans="1:20">
      <c r="A36" s="333">
        <v>31</v>
      </c>
      <c r="B36" s="341" t="s">
        <v>56</v>
      </c>
      <c r="C36" s="335" t="s">
        <v>57</v>
      </c>
      <c r="D36" s="336" t="s">
        <v>142</v>
      </c>
      <c r="E36" s="337" t="s">
        <v>83</v>
      </c>
      <c r="F36" s="337" t="s">
        <v>143</v>
      </c>
      <c r="G36" s="340"/>
      <c r="H36" s="339" t="s">
        <v>61</v>
      </c>
      <c r="I36" s="311">
        <v>2</v>
      </c>
      <c r="J36" s="358"/>
      <c r="K36" s="359"/>
      <c r="L36" s="360"/>
      <c r="M36" s="360"/>
      <c r="N36" s="357"/>
      <c r="O36" s="361"/>
      <c r="P36" s="361"/>
      <c r="Q36" s="363"/>
      <c r="R36" s="361"/>
      <c r="S36" s="361"/>
      <c r="T36" s="363"/>
    </row>
    <row r="37" s="313" customFormat="1" spans="1:20">
      <c r="A37" s="333">
        <v>32</v>
      </c>
      <c r="B37" s="341" t="s">
        <v>56</v>
      </c>
      <c r="C37" s="335" t="s">
        <v>57</v>
      </c>
      <c r="D37" s="336" t="s">
        <v>144</v>
      </c>
      <c r="E37" s="337" t="s">
        <v>145</v>
      </c>
      <c r="F37" s="337" t="s">
        <v>146</v>
      </c>
      <c r="G37" s="340"/>
      <c r="H37" s="339" t="s">
        <v>61</v>
      </c>
      <c r="I37" s="311">
        <v>2</v>
      </c>
      <c r="J37" s="358"/>
      <c r="K37" s="359"/>
      <c r="L37" s="360"/>
      <c r="M37" s="360"/>
      <c r="N37" s="357"/>
      <c r="O37" s="361"/>
      <c r="P37" s="361"/>
      <c r="Q37" s="363"/>
      <c r="R37" s="361"/>
      <c r="S37" s="361"/>
      <c r="T37" s="363"/>
    </row>
    <row r="38" s="313" customFormat="1" spans="1:20">
      <c r="A38" s="333">
        <v>33</v>
      </c>
      <c r="B38" s="340" t="s">
        <v>56</v>
      </c>
      <c r="C38" s="335" t="s">
        <v>57</v>
      </c>
      <c r="D38" s="336" t="s">
        <v>147</v>
      </c>
      <c r="E38" s="337" t="s">
        <v>148</v>
      </c>
      <c r="F38" s="337" t="s">
        <v>149</v>
      </c>
      <c r="G38" s="340"/>
      <c r="H38" s="339" t="s">
        <v>61</v>
      </c>
      <c r="I38" s="311">
        <v>2</v>
      </c>
      <c r="J38" s="358"/>
      <c r="K38" s="359"/>
      <c r="L38" s="360"/>
      <c r="M38" s="360"/>
      <c r="N38" s="357"/>
      <c r="O38" s="361"/>
      <c r="P38" s="361"/>
      <c r="Q38" s="363"/>
      <c r="R38" s="361"/>
      <c r="S38" s="361"/>
      <c r="T38" s="363"/>
    </row>
    <row r="39" s="313" customFormat="1" spans="1:20">
      <c r="A39" s="333">
        <v>34</v>
      </c>
      <c r="B39" s="341" t="s">
        <v>56</v>
      </c>
      <c r="C39" s="335" t="s">
        <v>57</v>
      </c>
      <c r="D39" s="336" t="s">
        <v>150</v>
      </c>
      <c r="E39" s="337" t="s">
        <v>151</v>
      </c>
      <c r="F39" s="337" t="s">
        <v>152</v>
      </c>
      <c r="G39" s="340"/>
      <c r="H39" s="339" t="s">
        <v>61</v>
      </c>
      <c r="I39" s="311">
        <v>2</v>
      </c>
      <c r="J39" s="358"/>
      <c r="K39" s="359"/>
      <c r="L39" s="360"/>
      <c r="M39" s="360"/>
      <c r="N39" s="357"/>
      <c r="O39" s="361"/>
      <c r="P39" s="361"/>
      <c r="Q39" s="363"/>
      <c r="R39" s="361"/>
      <c r="S39" s="361"/>
      <c r="T39" s="363"/>
    </row>
    <row r="40" s="313" customFormat="1" spans="1:20">
      <c r="A40" s="333">
        <v>35</v>
      </c>
      <c r="B40" s="341" t="s">
        <v>56</v>
      </c>
      <c r="C40" s="335" t="s">
        <v>57</v>
      </c>
      <c r="D40" s="336" t="s">
        <v>153</v>
      </c>
      <c r="E40" s="337" t="s">
        <v>132</v>
      </c>
      <c r="F40" s="337" t="s">
        <v>154</v>
      </c>
      <c r="G40" s="340"/>
      <c r="H40" s="339" t="s">
        <v>61</v>
      </c>
      <c r="I40" s="311">
        <v>4</v>
      </c>
      <c r="J40" s="358"/>
      <c r="K40" s="359"/>
      <c r="L40" s="360"/>
      <c r="M40" s="360"/>
      <c r="N40" s="357"/>
      <c r="O40" s="361"/>
      <c r="P40" s="361"/>
      <c r="Q40" s="363"/>
      <c r="R40" s="361"/>
      <c r="S40" s="361"/>
      <c r="T40" s="363"/>
    </row>
    <row r="41" s="313" customFormat="1" spans="1:20">
      <c r="A41" s="333">
        <v>36</v>
      </c>
      <c r="B41" s="341" t="s">
        <v>56</v>
      </c>
      <c r="C41" s="335" t="s">
        <v>57</v>
      </c>
      <c r="D41" s="336" t="s">
        <v>155</v>
      </c>
      <c r="E41" s="337" t="s">
        <v>156</v>
      </c>
      <c r="F41" s="337" t="s">
        <v>157</v>
      </c>
      <c r="G41" s="340"/>
      <c r="H41" s="339" t="s">
        <v>61</v>
      </c>
      <c r="I41" s="311">
        <v>2</v>
      </c>
      <c r="J41" s="358"/>
      <c r="K41" s="359"/>
      <c r="L41" s="360"/>
      <c r="M41" s="360"/>
      <c r="N41" s="357"/>
      <c r="O41" s="361"/>
      <c r="P41" s="361"/>
      <c r="Q41" s="363"/>
      <c r="R41" s="361"/>
      <c r="S41" s="361"/>
      <c r="T41" s="363"/>
    </row>
    <row r="42" s="313" customFormat="1" spans="1:20">
      <c r="A42" s="333">
        <v>37</v>
      </c>
      <c r="B42" s="341" t="s">
        <v>56</v>
      </c>
      <c r="C42" s="335" t="s">
        <v>57</v>
      </c>
      <c r="D42" s="336" t="s">
        <v>158</v>
      </c>
      <c r="E42" s="337" t="s">
        <v>159</v>
      </c>
      <c r="F42" s="337" t="s">
        <v>160</v>
      </c>
      <c r="G42" s="340"/>
      <c r="H42" s="339" t="s">
        <v>61</v>
      </c>
      <c r="I42" s="311">
        <v>1</v>
      </c>
      <c r="J42" s="358"/>
      <c r="K42" s="359"/>
      <c r="L42" s="360"/>
      <c r="M42" s="360"/>
      <c r="N42" s="357"/>
      <c r="O42" s="361"/>
      <c r="P42" s="361"/>
      <c r="Q42" s="363"/>
      <c r="R42" s="361"/>
      <c r="S42" s="361"/>
      <c r="T42" s="363"/>
    </row>
    <row r="43" s="313" customFormat="1" spans="1:20">
      <c r="A43" s="333">
        <v>38</v>
      </c>
      <c r="B43" s="341" t="s">
        <v>56</v>
      </c>
      <c r="C43" s="335" t="s">
        <v>57</v>
      </c>
      <c r="D43" s="336" t="s">
        <v>161</v>
      </c>
      <c r="E43" s="337" t="s">
        <v>71</v>
      </c>
      <c r="F43" s="337" t="s">
        <v>162</v>
      </c>
      <c r="G43" s="340"/>
      <c r="H43" s="339" t="s">
        <v>61</v>
      </c>
      <c r="I43" s="311">
        <v>2</v>
      </c>
      <c r="J43" s="358"/>
      <c r="K43" s="359"/>
      <c r="L43" s="360"/>
      <c r="M43" s="360"/>
      <c r="N43" s="357"/>
      <c r="O43" s="361"/>
      <c r="P43" s="361"/>
      <c r="Q43" s="363"/>
      <c r="R43" s="361"/>
      <c r="S43" s="361"/>
      <c r="T43" s="363"/>
    </row>
    <row r="44" s="313" customFormat="1" spans="1:20">
      <c r="A44" s="333">
        <v>39</v>
      </c>
      <c r="B44" s="341" t="s">
        <v>56</v>
      </c>
      <c r="C44" s="335" t="s">
        <v>57</v>
      </c>
      <c r="D44" s="336" t="s">
        <v>163</v>
      </c>
      <c r="E44" s="337" t="s">
        <v>74</v>
      </c>
      <c r="F44" s="337" t="s">
        <v>164</v>
      </c>
      <c r="G44" s="340"/>
      <c r="H44" s="339" t="s">
        <v>61</v>
      </c>
      <c r="I44" s="311">
        <v>2</v>
      </c>
      <c r="J44" s="358"/>
      <c r="K44" s="359"/>
      <c r="L44" s="360"/>
      <c r="M44" s="360"/>
      <c r="N44" s="357"/>
      <c r="O44" s="361"/>
      <c r="P44" s="361"/>
      <c r="Q44" s="363"/>
      <c r="R44" s="361"/>
      <c r="S44" s="361"/>
      <c r="T44" s="363"/>
    </row>
    <row r="45" s="313" customFormat="1" spans="1:20">
      <c r="A45" s="333">
        <v>40</v>
      </c>
      <c r="B45" s="341" t="s">
        <v>56</v>
      </c>
      <c r="C45" s="335" t="s">
        <v>57</v>
      </c>
      <c r="D45" s="336" t="s">
        <v>165</v>
      </c>
      <c r="E45" s="337" t="s">
        <v>166</v>
      </c>
      <c r="F45" s="337" t="s">
        <v>167</v>
      </c>
      <c r="G45" s="340"/>
      <c r="H45" s="339" t="s">
        <v>61</v>
      </c>
      <c r="I45" s="311">
        <v>2</v>
      </c>
      <c r="J45" s="358"/>
      <c r="K45" s="359"/>
      <c r="L45" s="360"/>
      <c r="M45" s="360"/>
      <c r="N45" s="357"/>
      <c r="O45" s="361"/>
      <c r="P45" s="361"/>
      <c r="Q45" s="363"/>
      <c r="R45" s="361"/>
      <c r="S45" s="361"/>
      <c r="T45" s="363"/>
    </row>
    <row r="46" s="313" customFormat="1" spans="1:20">
      <c r="A46" s="333">
        <v>41</v>
      </c>
      <c r="B46" s="342" t="s">
        <v>56</v>
      </c>
      <c r="C46" s="335" t="s">
        <v>57</v>
      </c>
      <c r="D46" s="336" t="s">
        <v>168</v>
      </c>
      <c r="E46" s="337" t="s">
        <v>169</v>
      </c>
      <c r="F46" s="337" t="s">
        <v>170</v>
      </c>
      <c r="G46" s="340"/>
      <c r="H46" s="339" t="s">
        <v>61</v>
      </c>
      <c r="I46" s="311">
        <v>4</v>
      </c>
      <c r="J46" s="358"/>
      <c r="K46" s="359"/>
      <c r="L46" s="360"/>
      <c r="M46" s="360"/>
      <c r="N46" s="357"/>
      <c r="O46" s="361"/>
      <c r="P46" s="361"/>
      <c r="Q46" s="363"/>
      <c r="R46" s="361"/>
      <c r="S46" s="361"/>
      <c r="T46" s="363"/>
    </row>
    <row r="47" s="313" customFormat="1" spans="1:20">
      <c r="A47" s="333">
        <v>42</v>
      </c>
      <c r="B47" s="340" t="s">
        <v>56</v>
      </c>
      <c r="C47" s="335" t="s">
        <v>57</v>
      </c>
      <c r="D47" s="336" t="s">
        <v>171</v>
      </c>
      <c r="E47" s="337" t="s">
        <v>172</v>
      </c>
      <c r="F47" s="337" t="s">
        <v>173</v>
      </c>
      <c r="G47" s="340"/>
      <c r="H47" s="339" t="s">
        <v>61</v>
      </c>
      <c r="I47" s="311">
        <v>6</v>
      </c>
      <c r="J47" s="358"/>
      <c r="K47" s="359"/>
      <c r="L47" s="360"/>
      <c r="M47" s="360"/>
      <c r="N47" s="357"/>
      <c r="O47" s="361"/>
      <c r="P47" s="361"/>
      <c r="Q47" s="363"/>
      <c r="R47" s="361"/>
      <c r="S47" s="361"/>
      <c r="T47" s="363"/>
    </row>
    <row r="48" s="313" customFormat="1" spans="1:20">
      <c r="A48" s="333">
        <v>43</v>
      </c>
      <c r="B48" s="340" t="s">
        <v>56</v>
      </c>
      <c r="C48" s="335" t="s">
        <v>57</v>
      </c>
      <c r="D48" s="336" t="s">
        <v>174</v>
      </c>
      <c r="E48" s="337" t="s">
        <v>175</v>
      </c>
      <c r="F48" s="337" t="s">
        <v>176</v>
      </c>
      <c r="G48" s="340"/>
      <c r="H48" s="339" t="s">
        <v>61</v>
      </c>
      <c r="I48" s="311">
        <v>4</v>
      </c>
      <c r="J48" s="358"/>
      <c r="K48" s="359"/>
      <c r="L48" s="360"/>
      <c r="M48" s="360"/>
      <c r="N48" s="357"/>
      <c r="O48" s="361"/>
      <c r="P48" s="361"/>
      <c r="Q48" s="363"/>
      <c r="R48" s="361"/>
      <c r="S48" s="361"/>
      <c r="T48" s="363"/>
    </row>
    <row r="49" s="313" customFormat="1" spans="1:20">
      <c r="A49" s="333">
        <v>44</v>
      </c>
      <c r="B49" s="341" t="s">
        <v>56</v>
      </c>
      <c r="C49" s="335" t="s">
        <v>57</v>
      </c>
      <c r="D49" s="336" t="s">
        <v>177</v>
      </c>
      <c r="E49" s="337" t="s">
        <v>178</v>
      </c>
      <c r="F49" s="337" t="s">
        <v>179</v>
      </c>
      <c r="G49" s="340"/>
      <c r="H49" s="339" t="s">
        <v>61</v>
      </c>
      <c r="I49" s="311">
        <v>2</v>
      </c>
      <c r="J49" s="358"/>
      <c r="K49" s="359"/>
      <c r="L49" s="360"/>
      <c r="M49" s="360"/>
      <c r="N49" s="357"/>
      <c r="O49" s="361"/>
      <c r="P49" s="361"/>
      <c r="Q49" s="363"/>
      <c r="R49" s="361"/>
      <c r="S49" s="361"/>
      <c r="T49" s="363"/>
    </row>
    <row r="50" s="313" customFormat="1" spans="1:20">
      <c r="A50" s="333">
        <v>45</v>
      </c>
      <c r="B50" s="341" t="s">
        <v>56</v>
      </c>
      <c r="C50" s="335" t="s">
        <v>57</v>
      </c>
      <c r="D50" s="336" t="s">
        <v>180</v>
      </c>
      <c r="E50" s="337" t="s">
        <v>181</v>
      </c>
      <c r="F50" s="337" t="s">
        <v>182</v>
      </c>
      <c r="G50" s="340"/>
      <c r="H50" s="339" t="s">
        <v>61</v>
      </c>
      <c r="I50" s="311">
        <v>10</v>
      </c>
      <c r="J50" s="358"/>
      <c r="K50" s="359"/>
      <c r="L50" s="360"/>
      <c r="M50" s="360"/>
      <c r="N50" s="357"/>
      <c r="O50" s="361"/>
      <c r="P50" s="361"/>
      <c r="Q50" s="363"/>
      <c r="R50" s="361"/>
      <c r="S50" s="361"/>
      <c r="T50" s="363"/>
    </row>
    <row r="51" s="313" customFormat="1" spans="1:20">
      <c r="A51" s="333">
        <v>46</v>
      </c>
      <c r="B51" s="341" t="s">
        <v>56</v>
      </c>
      <c r="C51" s="335" t="s">
        <v>57</v>
      </c>
      <c r="D51" s="336" t="s">
        <v>183</v>
      </c>
      <c r="E51" s="337" t="s">
        <v>184</v>
      </c>
      <c r="F51" s="337" t="s">
        <v>185</v>
      </c>
      <c r="G51" s="340"/>
      <c r="H51" s="339" t="s">
        <v>61</v>
      </c>
      <c r="I51" s="311">
        <v>20</v>
      </c>
      <c r="J51" s="358"/>
      <c r="K51" s="359"/>
      <c r="L51" s="360"/>
      <c r="M51" s="360"/>
      <c r="N51" s="357"/>
      <c r="O51" s="361"/>
      <c r="P51" s="361"/>
      <c r="Q51" s="363"/>
      <c r="R51" s="361"/>
      <c r="S51" s="361"/>
      <c r="T51" s="363"/>
    </row>
    <row r="52" s="313" customFormat="1" spans="1:20">
      <c r="A52" s="333">
        <v>47</v>
      </c>
      <c r="B52" s="341" t="s">
        <v>56</v>
      </c>
      <c r="C52" s="335" t="s">
        <v>57</v>
      </c>
      <c r="D52" s="336" t="s">
        <v>186</v>
      </c>
      <c r="E52" s="337" t="s">
        <v>187</v>
      </c>
      <c r="F52" s="337" t="s">
        <v>188</v>
      </c>
      <c r="G52" s="340"/>
      <c r="H52" s="339" t="s">
        <v>61</v>
      </c>
      <c r="I52" s="311">
        <v>6</v>
      </c>
      <c r="J52" s="358"/>
      <c r="K52" s="359"/>
      <c r="L52" s="360"/>
      <c r="M52" s="360"/>
      <c r="N52" s="357"/>
      <c r="O52" s="361"/>
      <c r="P52" s="361"/>
      <c r="Q52" s="363"/>
      <c r="R52" s="361"/>
      <c r="S52" s="361"/>
      <c r="T52" s="363"/>
    </row>
    <row r="53" s="313" customFormat="1" spans="1:20">
      <c r="A53" s="333">
        <v>48</v>
      </c>
      <c r="B53" s="340" t="s">
        <v>56</v>
      </c>
      <c r="C53" s="335" t="s">
        <v>57</v>
      </c>
      <c r="D53" s="336" t="s">
        <v>189</v>
      </c>
      <c r="E53" s="337" t="s">
        <v>138</v>
      </c>
      <c r="F53" s="337" t="s">
        <v>190</v>
      </c>
      <c r="G53" s="340"/>
      <c r="H53" s="339" t="s">
        <v>61</v>
      </c>
      <c r="I53" s="311">
        <v>2</v>
      </c>
      <c r="J53" s="358"/>
      <c r="K53" s="359"/>
      <c r="L53" s="360"/>
      <c r="M53" s="360"/>
      <c r="N53" s="357"/>
      <c r="O53" s="361"/>
      <c r="P53" s="361"/>
      <c r="Q53" s="363"/>
      <c r="R53" s="361"/>
      <c r="S53" s="361"/>
      <c r="T53" s="363"/>
    </row>
    <row r="54" s="313" customFormat="1" spans="1:20">
      <c r="A54" s="333">
        <v>49</v>
      </c>
      <c r="B54" s="340" t="s">
        <v>56</v>
      </c>
      <c r="C54" s="335" t="s">
        <v>57</v>
      </c>
      <c r="D54" s="336" t="s">
        <v>191</v>
      </c>
      <c r="E54" s="337" t="s">
        <v>192</v>
      </c>
      <c r="F54" s="337" t="s">
        <v>193</v>
      </c>
      <c r="G54" s="340"/>
      <c r="H54" s="339" t="s">
        <v>61</v>
      </c>
      <c r="I54" s="311">
        <v>2</v>
      </c>
      <c r="J54" s="358"/>
      <c r="K54" s="359"/>
      <c r="L54" s="360"/>
      <c r="M54" s="360"/>
      <c r="N54" s="357"/>
      <c r="O54" s="361"/>
      <c r="P54" s="361"/>
      <c r="Q54" s="363"/>
      <c r="R54" s="361"/>
      <c r="S54" s="361"/>
      <c r="T54" s="363"/>
    </row>
    <row r="55" s="313" customFormat="1" spans="1:20">
      <c r="A55" s="333">
        <v>50</v>
      </c>
      <c r="B55" s="342" t="s">
        <v>56</v>
      </c>
      <c r="C55" s="335" t="s">
        <v>57</v>
      </c>
      <c r="D55" s="336" t="s">
        <v>194</v>
      </c>
      <c r="E55" s="337" t="s">
        <v>138</v>
      </c>
      <c r="F55" s="337" t="s">
        <v>195</v>
      </c>
      <c r="G55" s="340"/>
      <c r="H55" s="339" t="s">
        <v>61</v>
      </c>
      <c r="I55" s="311">
        <v>6</v>
      </c>
      <c r="J55" s="358"/>
      <c r="K55" s="359"/>
      <c r="L55" s="360"/>
      <c r="M55" s="360"/>
      <c r="N55" s="357"/>
      <c r="O55" s="361"/>
      <c r="P55" s="361"/>
      <c r="Q55" s="363"/>
      <c r="R55" s="361"/>
      <c r="S55" s="361"/>
      <c r="T55" s="363"/>
    </row>
    <row r="56" s="313" customFormat="1" spans="1:20">
      <c r="A56" s="333">
        <v>51</v>
      </c>
      <c r="B56" s="334" t="s">
        <v>56</v>
      </c>
      <c r="C56" s="335" t="s">
        <v>57</v>
      </c>
      <c r="D56" s="336" t="s">
        <v>196</v>
      </c>
      <c r="E56" s="337" t="s">
        <v>132</v>
      </c>
      <c r="F56" s="337" t="s">
        <v>197</v>
      </c>
      <c r="G56" s="340"/>
      <c r="H56" s="339" t="s">
        <v>61</v>
      </c>
      <c r="I56" s="311">
        <v>6</v>
      </c>
      <c r="J56" s="358"/>
      <c r="K56" s="359"/>
      <c r="L56" s="360"/>
      <c r="M56" s="360"/>
      <c r="N56" s="357"/>
      <c r="O56" s="361"/>
      <c r="P56" s="361"/>
      <c r="Q56" s="363"/>
      <c r="R56" s="361"/>
      <c r="S56" s="361"/>
      <c r="T56" s="363"/>
    </row>
    <row r="57" s="313" customFormat="1" spans="1:20">
      <c r="A57" s="333">
        <v>52</v>
      </c>
      <c r="B57" s="334" t="s">
        <v>56</v>
      </c>
      <c r="C57" s="335" t="s">
        <v>57</v>
      </c>
      <c r="D57" s="336" t="s">
        <v>198</v>
      </c>
      <c r="E57" s="337" t="s">
        <v>199</v>
      </c>
      <c r="F57" s="337" t="s">
        <v>200</v>
      </c>
      <c r="G57" s="340"/>
      <c r="H57" s="339" t="s">
        <v>61</v>
      </c>
      <c r="I57" s="311">
        <v>4</v>
      </c>
      <c r="J57" s="358"/>
      <c r="K57" s="359"/>
      <c r="L57" s="360"/>
      <c r="M57" s="360"/>
      <c r="N57" s="357"/>
      <c r="O57" s="361"/>
      <c r="P57" s="361"/>
      <c r="Q57" s="363"/>
      <c r="R57" s="361"/>
      <c r="S57" s="361"/>
      <c r="T57" s="363"/>
    </row>
    <row r="58" s="313" customFormat="1" spans="1:20">
      <c r="A58" s="333">
        <v>53</v>
      </c>
      <c r="B58" s="334" t="s">
        <v>56</v>
      </c>
      <c r="C58" s="335" t="s">
        <v>57</v>
      </c>
      <c r="D58" s="336" t="s">
        <v>201</v>
      </c>
      <c r="E58" s="337" t="s">
        <v>202</v>
      </c>
      <c r="F58" s="337" t="s">
        <v>203</v>
      </c>
      <c r="G58" s="340"/>
      <c r="H58" s="339" t="s">
        <v>61</v>
      </c>
      <c r="I58" s="311">
        <v>6</v>
      </c>
      <c r="J58" s="358"/>
      <c r="K58" s="359"/>
      <c r="L58" s="360"/>
      <c r="M58" s="360"/>
      <c r="N58" s="357"/>
      <c r="O58" s="361"/>
      <c r="P58" s="361"/>
      <c r="Q58" s="363"/>
      <c r="R58" s="361"/>
      <c r="S58" s="361"/>
      <c r="T58" s="363"/>
    </row>
    <row r="59" s="313" customFormat="1" spans="1:20">
      <c r="A59" s="333">
        <v>54</v>
      </c>
      <c r="B59" s="334" t="s">
        <v>56</v>
      </c>
      <c r="C59" s="335" t="s">
        <v>57</v>
      </c>
      <c r="D59" s="336" t="s">
        <v>204</v>
      </c>
      <c r="E59" s="337" t="s">
        <v>138</v>
      </c>
      <c r="F59" s="337" t="s">
        <v>205</v>
      </c>
      <c r="G59" s="340"/>
      <c r="H59" s="339" t="s">
        <v>61</v>
      </c>
      <c r="I59" s="311">
        <v>2</v>
      </c>
      <c r="J59" s="358"/>
      <c r="K59" s="359"/>
      <c r="L59" s="360"/>
      <c r="M59" s="360"/>
      <c r="N59" s="357"/>
      <c r="O59" s="361"/>
      <c r="P59" s="361"/>
      <c r="Q59" s="363"/>
      <c r="R59" s="361"/>
      <c r="S59" s="361"/>
      <c r="T59" s="363"/>
    </row>
    <row r="60" s="313" customFormat="1" spans="1:20">
      <c r="A60" s="333">
        <v>55</v>
      </c>
      <c r="B60" s="334" t="s">
        <v>56</v>
      </c>
      <c r="C60" s="335" t="s">
        <v>57</v>
      </c>
      <c r="D60" s="336" t="s">
        <v>206</v>
      </c>
      <c r="E60" s="337" t="s">
        <v>207</v>
      </c>
      <c r="F60" s="337" t="s">
        <v>208</v>
      </c>
      <c r="G60" s="340"/>
      <c r="H60" s="339" t="s">
        <v>61</v>
      </c>
      <c r="I60" s="311">
        <v>4</v>
      </c>
      <c r="J60" s="358"/>
      <c r="K60" s="359"/>
      <c r="L60" s="360"/>
      <c r="M60" s="360"/>
      <c r="N60" s="357"/>
      <c r="O60" s="361"/>
      <c r="P60" s="361"/>
      <c r="Q60" s="363"/>
      <c r="R60" s="361"/>
      <c r="S60" s="361"/>
      <c r="T60" s="363"/>
    </row>
    <row r="61" s="313" customFormat="1" spans="1:20">
      <c r="A61" s="333">
        <v>56</v>
      </c>
      <c r="B61" s="334" t="s">
        <v>56</v>
      </c>
      <c r="C61" s="335" t="s">
        <v>57</v>
      </c>
      <c r="D61" s="336" t="s">
        <v>209</v>
      </c>
      <c r="E61" s="337" t="s">
        <v>132</v>
      </c>
      <c r="F61" s="337" t="s">
        <v>210</v>
      </c>
      <c r="G61" s="340"/>
      <c r="H61" s="339" t="s">
        <v>61</v>
      </c>
      <c r="I61" s="311">
        <v>6</v>
      </c>
      <c r="J61" s="358"/>
      <c r="K61" s="359"/>
      <c r="L61" s="360"/>
      <c r="M61" s="360"/>
      <c r="N61" s="357"/>
      <c r="O61" s="361"/>
      <c r="P61" s="361"/>
      <c r="Q61" s="363"/>
      <c r="R61" s="361"/>
      <c r="S61" s="361"/>
      <c r="T61" s="363"/>
    </row>
    <row r="62" s="313" customFormat="1" spans="1:20">
      <c r="A62" s="333">
        <v>57</v>
      </c>
      <c r="B62" s="334" t="s">
        <v>56</v>
      </c>
      <c r="C62" s="335" t="s">
        <v>57</v>
      </c>
      <c r="D62" s="336" t="s">
        <v>211</v>
      </c>
      <c r="E62" s="337" t="s">
        <v>212</v>
      </c>
      <c r="F62" s="337" t="s">
        <v>213</v>
      </c>
      <c r="G62" s="340"/>
      <c r="H62" s="339" t="s">
        <v>61</v>
      </c>
      <c r="I62" s="311">
        <v>8</v>
      </c>
      <c r="J62" s="358"/>
      <c r="K62" s="359"/>
      <c r="L62" s="360"/>
      <c r="M62" s="360"/>
      <c r="N62" s="357"/>
      <c r="O62" s="361"/>
      <c r="P62" s="361"/>
      <c r="Q62" s="363"/>
      <c r="R62" s="361"/>
      <c r="S62" s="361"/>
      <c r="T62" s="363"/>
    </row>
    <row r="63" s="313" customFormat="1" spans="1:20">
      <c r="A63" s="333">
        <v>58</v>
      </c>
      <c r="B63" s="341" t="s">
        <v>56</v>
      </c>
      <c r="C63" s="335" t="s">
        <v>57</v>
      </c>
      <c r="D63" s="336" t="s">
        <v>214</v>
      </c>
      <c r="E63" s="337" t="s">
        <v>215</v>
      </c>
      <c r="F63" s="337" t="s">
        <v>216</v>
      </c>
      <c r="G63" s="340"/>
      <c r="H63" s="339" t="s">
        <v>61</v>
      </c>
      <c r="I63" s="311">
        <v>8</v>
      </c>
      <c r="J63" s="358"/>
      <c r="K63" s="359"/>
      <c r="L63" s="360"/>
      <c r="M63" s="360"/>
      <c r="N63" s="357"/>
      <c r="O63" s="361"/>
      <c r="P63" s="361"/>
      <c r="Q63" s="363"/>
      <c r="R63" s="361"/>
      <c r="S63" s="361"/>
      <c r="T63" s="363"/>
    </row>
    <row r="64" s="313" customFormat="1" spans="1:20">
      <c r="A64" s="333">
        <v>59</v>
      </c>
      <c r="B64" s="334" t="s">
        <v>56</v>
      </c>
      <c r="C64" s="335" t="s">
        <v>57</v>
      </c>
      <c r="D64" s="336" t="s">
        <v>217</v>
      </c>
      <c r="E64" s="337" t="s">
        <v>218</v>
      </c>
      <c r="F64" s="337" t="s">
        <v>219</v>
      </c>
      <c r="G64" s="340"/>
      <c r="H64" s="339" t="s">
        <v>61</v>
      </c>
      <c r="I64" s="311">
        <v>2</v>
      </c>
      <c r="J64" s="358"/>
      <c r="K64" s="359"/>
      <c r="L64" s="360"/>
      <c r="M64" s="360"/>
      <c r="N64" s="357"/>
      <c r="O64" s="361"/>
      <c r="P64" s="361"/>
      <c r="Q64" s="363"/>
      <c r="R64" s="361"/>
      <c r="S64" s="361"/>
      <c r="T64" s="363"/>
    </row>
    <row r="65" s="313" customFormat="1" spans="1:20">
      <c r="A65" s="333">
        <v>60</v>
      </c>
      <c r="B65" s="340" t="s">
        <v>56</v>
      </c>
      <c r="C65" s="335" t="s">
        <v>57</v>
      </c>
      <c r="D65" s="336" t="s">
        <v>220</v>
      </c>
      <c r="E65" s="337" t="s">
        <v>138</v>
      </c>
      <c r="F65" s="337" t="s">
        <v>221</v>
      </c>
      <c r="G65" s="340"/>
      <c r="H65" s="339" t="s">
        <v>61</v>
      </c>
      <c r="I65" s="311">
        <v>2</v>
      </c>
      <c r="J65" s="358"/>
      <c r="K65" s="359"/>
      <c r="L65" s="360"/>
      <c r="M65" s="360"/>
      <c r="N65" s="357"/>
      <c r="O65" s="361"/>
      <c r="P65" s="361"/>
      <c r="Q65" s="363"/>
      <c r="R65" s="361"/>
      <c r="S65" s="361"/>
      <c r="T65" s="363"/>
    </row>
    <row r="66" s="313" customFormat="1" spans="1:20">
      <c r="A66" s="333">
        <v>61</v>
      </c>
      <c r="B66" s="340" t="s">
        <v>56</v>
      </c>
      <c r="C66" s="335" t="s">
        <v>57</v>
      </c>
      <c r="D66" s="336" t="s">
        <v>222</v>
      </c>
      <c r="E66" s="337" t="s">
        <v>138</v>
      </c>
      <c r="F66" s="337" t="s">
        <v>223</v>
      </c>
      <c r="G66" s="340"/>
      <c r="H66" s="339" t="s">
        <v>61</v>
      </c>
      <c r="I66" s="311">
        <v>2</v>
      </c>
      <c r="J66" s="358"/>
      <c r="K66" s="359"/>
      <c r="L66" s="360"/>
      <c r="M66" s="360"/>
      <c r="N66" s="357"/>
      <c r="O66" s="361"/>
      <c r="P66" s="361"/>
      <c r="Q66" s="363"/>
      <c r="R66" s="361"/>
      <c r="S66" s="361"/>
      <c r="T66" s="363"/>
    </row>
    <row r="67" s="313" customFormat="1" spans="1:20">
      <c r="A67" s="333">
        <v>62</v>
      </c>
      <c r="B67" s="340" t="s">
        <v>56</v>
      </c>
      <c r="C67" s="335" t="s">
        <v>57</v>
      </c>
      <c r="D67" s="336" t="s">
        <v>224</v>
      </c>
      <c r="E67" s="337" t="s">
        <v>225</v>
      </c>
      <c r="F67" s="337" t="s">
        <v>226</v>
      </c>
      <c r="G67" s="340"/>
      <c r="H67" s="339" t="s">
        <v>61</v>
      </c>
      <c r="I67" s="311">
        <v>2</v>
      </c>
      <c r="J67" s="358"/>
      <c r="K67" s="359"/>
      <c r="L67" s="360"/>
      <c r="M67" s="360"/>
      <c r="N67" s="357"/>
      <c r="O67" s="361"/>
      <c r="P67" s="361"/>
      <c r="Q67" s="363"/>
      <c r="R67" s="361"/>
      <c r="S67" s="361"/>
      <c r="T67" s="363"/>
    </row>
    <row r="68" s="313" customFormat="1" spans="1:20">
      <c r="A68" s="333">
        <v>63</v>
      </c>
      <c r="B68" s="340" t="s">
        <v>56</v>
      </c>
      <c r="C68" s="335" t="s">
        <v>57</v>
      </c>
      <c r="D68" s="336" t="s">
        <v>227</v>
      </c>
      <c r="E68" s="337" t="s">
        <v>228</v>
      </c>
      <c r="F68" s="337" t="s">
        <v>229</v>
      </c>
      <c r="G68" s="340"/>
      <c r="H68" s="339" t="s">
        <v>61</v>
      </c>
      <c r="I68" s="311">
        <v>8</v>
      </c>
      <c r="J68" s="358"/>
      <c r="K68" s="359"/>
      <c r="L68" s="360"/>
      <c r="M68" s="360"/>
      <c r="N68" s="357"/>
      <c r="O68" s="361"/>
      <c r="P68" s="361"/>
      <c r="Q68" s="363"/>
      <c r="R68" s="361"/>
      <c r="S68" s="361"/>
      <c r="T68" s="363"/>
    </row>
    <row r="69" s="313" customFormat="1" spans="1:20">
      <c r="A69" s="333">
        <v>64</v>
      </c>
      <c r="B69" s="340" t="s">
        <v>56</v>
      </c>
      <c r="C69" s="335" t="s">
        <v>57</v>
      </c>
      <c r="D69" s="336" t="s">
        <v>230</v>
      </c>
      <c r="E69" s="337" t="s">
        <v>231</v>
      </c>
      <c r="F69" s="337" t="s">
        <v>232</v>
      </c>
      <c r="G69" s="340"/>
      <c r="H69" s="339" t="s">
        <v>61</v>
      </c>
      <c r="I69" s="311">
        <v>4</v>
      </c>
      <c r="J69" s="358"/>
      <c r="K69" s="359"/>
      <c r="L69" s="360"/>
      <c r="M69" s="360"/>
      <c r="N69" s="357"/>
      <c r="O69" s="361"/>
      <c r="P69" s="361"/>
      <c r="Q69" s="363"/>
      <c r="R69" s="361"/>
      <c r="S69" s="361"/>
      <c r="T69" s="363"/>
    </row>
    <row r="70" s="313" customFormat="1" spans="1:20">
      <c r="A70" s="333">
        <v>65</v>
      </c>
      <c r="B70" s="340" t="s">
        <v>56</v>
      </c>
      <c r="C70" s="335" t="s">
        <v>57</v>
      </c>
      <c r="D70" s="336" t="s">
        <v>233</v>
      </c>
      <c r="E70" s="337" t="s">
        <v>123</v>
      </c>
      <c r="F70" s="337" t="s">
        <v>234</v>
      </c>
      <c r="G70" s="340"/>
      <c r="H70" s="339" t="s">
        <v>61</v>
      </c>
      <c r="I70" s="311">
        <v>2</v>
      </c>
      <c r="J70" s="358"/>
      <c r="K70" s="359"/>
      <c r="L70" s="360"/>
      <c r="M70" s="360"/>
      <c r="N70" s="357"/>
      <c r="O70" s="361"/>
      <c r="P70" s="361"/>
      <c r="Q70" s="363"/>
      <c r="R70" s="361"/>
      <c r="S70" s="361"/>
      <c r="T70" s="363"/>
    </row>
    <row r="71" s="313" customFormat="1" spans="1:20">
      <c r="A71" s="333">
        <v>66</v>
      </c>
      <c r="B71" s="340" t="s">
        <v>56</v>
      </c>
      <c r="C71" s="335" t="s">
        <v>57</v>
      </c>
      <c r="D71" s="336" t="s">
        <v>235</v>
      </c>
      <c r="E71" s="337" t="s">
        <v>215</v>
      </c>
      <c r="F71" s="337" t="s">
        <v>236</v>
      </c>
      <c r="G71" s="340"/>
      <c r="H71" s="339" t="s">
        <v>61</v>
      </c>
      <c r="I71" s="311">
        <v>2</v>
      </c>
      <c r="J71" s="358"/>
      <c r="K71" s="359"/>
      <c r="L71" s="360"/>
      <c r="M71" s="360"/>
      <c r="N71" s="357"/>
      <c r="O71" s="361"/>
      <c r="P71" s="361"/>
      <c r="Q71" s="363"/>
      <c r="R71" s="361"/>
      <c r="S71" s="361"/>
      <c r="T71" s="363"/>
    </row>
    <row r="72" s="313" customFormat="1" spans="1:20">
      <c r="A72" s="333">
        <v>67</v>
      </c>
      <c r="B72" s="340" t="s">
        <v>56</v>
      </c>
      <c r="C72" s="335" t="s">
        <v>57</v>
      </c>
      <c r="D72" s="336" t="s">
        <v>237</v>
      </c>
      <c r="E72" s="337" t="s">
        <v>238</v>
      </c>
      <c r="F72" s="337" t="s">
        <v>239</v>
      </c>
      <c r="G72" s="340"/>
      <c r="H72" s="339" t="s">
        <v>61</v>
      </c>
      <c r="I72" s="311">
        <v>2</v>
      </c>
      <c r="J72" s="358"/>
      <c r="K72" s="359"/>
      <c r="L72" s="360"/>
      <c r="M72" s="360"/>
      <c r="N72" s="357"/>
      <c r="O72" s="361"/>
      <c r="P72" s="361"/>
      <c r="Q72" s="363"/>
      <c r="R72" s="361"/>
      <c r="S72" s="361"/>
      <c r="T72" s="363"/>
    </row>
    <row r="73" s="313" customFormat="1" spans="1:20">
      <c r="A73" s="333">
        <v>68</v>
      </c>
      <c r="B73" s="340" t="s">
        <v>56</v>
      </c>
      <c r="C73" s="335" t="s">
        <v>57</v>
      </c>
      <c r="D73" s="336" t="s">
        <v>240</v>
      </c>
      <c r="E73" s="337" t="s">
        <v>241</v>
      </c>
      <c r="F73" s="337" t="s">
        <v>242</v>
      </c>
      <c r="G73" s="340"/>
      <c r="H73" s="339" t="s">
        <v>61</v>
      </c>
      <c r="I73" s="311">
        <v>4</v>
      </c>
      <c r="J73" s="358"/>
      <c r="K73" s="359"/>
      <c r="L73" s="360"/>
      <c r="M73" s="360"/>
      <c r="N73" s="357"/>
      <c r="O73" s="361"/>
      <c r="P73" s="361"/>
      <c r="Q73" s="363"/>
      <c r="R73" s="361"/>
      <c r="S73" s="361"/>
      <c r="T73" s="363"/>
    </row>
    <row r="74" s="313" customFormat="1" spans="1:20">
      <c r="A74" s="333">
        <v>69</v>
      </c>
      <c r="B74" s="340" t="s">
        <v>56</v>
      </c>
      <c r="C74" s="335" t="s">
        <v>57</v>
      </c>
      <c r="D74" s="336" t="s">
        <v>243</v>
      </c>
      <c r="E74" s="337" t="s">
        <v>244</v>
      </c>
      <c r="F74" s="337" t="s">
        <v>245</v>
      </c>
      <c r="G74" s="340"/>
      <c r="H74" s="339" t="s">
        <v>61</v>
      </c>
      <c r="I74" s="311">
        <v>2</v>
      </c>
      <c r="J74" s="358"/>
      <c r="K74" s="359"/>
      <c r="L74" s="360"/>
      <c r="M74" s="360"/>
      <c r="N74" s="357"/>
      <c r="O74" s="361"/>
      <c r="P74" s="361"/>
      <c r="Q74" s="363"/>
      <c r="R74" s="361"/>
      <c r="S74" s="361"/>
      <c r="T74" s="363"/>
    </row>
    <row r="75" s="313" customFormat="1" spans="1:20">
      <c r="A75" s="333">
        <v>70</v>
      </c>
      <c r="B75" s="340" t="s">
        <v>56</v>
      </c>
      <c r="C75" s="335" t="s">
        <v>57</v>
      </c>
      <c r="D75" s="336" t="s">
        <v>246</v>
      </c>
      <c r="E75" s="337" t="s">
        <v>247</v>
      </c>
      <c r="F75" s="337" t="s">
        <v>248</v>
      </c>
      <c r="G75" s="340"/>
      <c r="H75" s="339" t="s">
        <v>61</v>
      </c>
      <c r="I75" s="311">
        <v>6</v>
      </c>
      <c r="J75" s="358"/>
      <c r="K75" s="359"/>
      <c r="L75" s="360"/>
      <c r="M75" s="360"/>
      <c r="N75" s="357"/>
      <c r="O75" s="361"/>
      <c r="P75" s="361"/>
      <c r="Q75" s="363"/>
      <c r="R75" s="361"/>
      <c r="S75" s="361"/>
      <c r="T75" s="363"/>
    </row>
    <row r="76" s="313" customFormat="1" spans="1:20">
      <c r="A76" s="333">
        <v>71</v>
      </c>
      <c r="B76" s="340" t="s">
        <v>56</v>
      </c>
      <c r="C76" s="335" t="s">
        <v>57</v>
      </c>
      <c r="D76" s="336" t="s">
        <v>249</v>
      </c>
      <c r="E76" s="337" t="s">
        <v>250</v>
      </c>
      <c r="F76" s="337" t="s">
        <v>251</v>
      </c>
      <c r="G76" s="340"/>
      <c r="H76" s="339" t="s">
        <v>61</v>
      </c>
      <c r="I76" s="311">
        <v>6</v>
      </c>
      <c r="J76" s="358"/>
      <c r="K76" s="359"/>
      <c r="L76" s="360"/>
      <c r="M76" s="360"/>
      <c r="N76" s="357"/>
      <c r="O76" s="361"/>
      <c r="P76" s="361"/>
      <c r="Q76" s="363"/>
      <c r="R76" s="361"/>
      <c r="S76" s="361"/>
      <c r="T76" s="363"/>
    </row>
    <row r="77" s="313" customFormat="1" spans="1:20">
      <c r="A77" s="333">
        <v>72</v>
      </c>
      <c r="B77" s="340" t="s">
        <v>56</v>
      </c>
      <c r="C77" s="335" t="s">
        <v>57</v>
      </c>
      <c r="D77" s="336" t="s">
        <v>252</v>
      </c>
      <c r="E77" s="337" t="s">
        <v>253</v>
      </c>
      <c r="F77" s="337" t="s">
        <v>254</v>
      </c>
      <c r="G77" s="340"/>
      <c r="H77" s="339" t="s">
        <v>61</v>
      </c>
      <c r="I77" s="311">
        <v>4</v>
      </c>
      <c r="J77" s="358"/>
      <c r="K77" s="359"/>
      <c r="L77" s="360"/>
      <c r="M77" s="360"/>
      <c r="N77" s="357"/>
      <c r="O77" s="361"/>
      <c r="P77" s="361"/>
      <c r="Q77" s="363"/>
      <c r="R77" s="361"/>
      <c r="S77" s="361"/>
      <c r="T77" s="363"/>
    </row>
    <row r="78" s="313" customFormat="1" spans="1:20">
      <c r="A78" s="333">
        <v>73</v>
      </c>
      <c r="B78" s="340" t="s">
        <v>56</v>
      </c>
      <c r="C78" s="335" t="s">
        <v>57</v>
      </c>
      <c r="D78" s="336" t="s">
        <v>255</v>
      </c>
      <c r="E78" s="337" t="s">
        <v>256</v>
      </c>
      <c r="F78" s="337" t="s">
        <v>257</v>
      </c>
      <c r="G78" s="340"/>
      <c r="H78" s="339" t="s">
        <v>61</v>
      </c>
      <c r="I78" s="311">
        <v>2</v>
      </c>
      <c r="J78" s="358"/>
      <c r="K78" s="359"/>
      <c r="L78" s="360"/>
      <c r="M78" s="360"/>
      <c r="N78" s="357"/>
      <c r="O78" s="361"/>
      <c r="P78" s="361"/>
      <c r="Q78" s="363"/>
      <c r="R78" s="361"/>
      <c r="S78" s="361"/>
      <c r="T78" s="363"/>
    </row>
    <row r="79" s="313" customFormat="1" spans="1:20">
      <c r="A79" s="333">
        <v>74</v>
      </c>
      <c r="B79" s="340" t="s">
        <v>56</v>
      </c>
      <c r="C79" s="335" t="s">
        <v>57</v>
      </c>
      <c r="D79" s="336" t="s">
        <v>258</v>
      </c>
      <c r="E79" s="337" t="s">
        <v>259</v>
      </c>
      <c r="F79" s="337" t="s">
        <v>260</v>
      </c>
      <c r="G79" s="340"/>
      <c r="H79" s="339" t="s">
        <v>61</v>
      </c>
      <c r="I79" s="311">
        <v>2</v>
      </c>
      <c r="J79" s="358"/>
      <c r="K79" s="359"/>
      <c r="L79" s="360"/>
      <c r="M79" s="360"/>
      <c r="N79" s="357"/>
      <c r="O79" s="361"/>
      <c r="P79" s="361"/>
      <c r="Q79" s="363"/>
      <c r="R79" s="361"/>
      <c r="S79" s="361"/>
      <c r="T79" s="363"/>
    </row>
    <row r="80" s="313" customFormat="1" spans="1:20">
      <c r="A80" s="333">
        <v>75</v>
      </c>
      <c r="B80" s="340" t="s">
        <v>56</v>
      </c>
      <c r="C80" s="335" t="s">
        <v>57</v>
      </c>
      <c r="D80" s="336" t="s">
        <v>261</v>
      </c>
      <c r="E80" s="337" t="s">
        <v>262</v>
      </c>
      <c r="F80" s="337" t="s">
        <v>263</v>
      </c>
      <c r="G80" s="340"/>
      <c r="H80" s="339" t="s">
        <v>61</v>
      </c>
      <c r="I80" s="311">
        <v>2</v>
      </c>
      <c r="J80" s="358"/>
      <c r="K80" s="359"/>
      <c r="L80" s="360"/>
      <c r="M80" s="360"/>
      <c r="N80" s="357"/>
      <c r="O80" s="361"/>
      <c r="P80" s="361"/>
      <c r="Q80" s="363"/>
      <c r="R80" s="361"/>
      <c r="S80" s="361"/>
      <c r="T80" s="363"/>
    </row>
    <row r="81" s="313" customFormat="1" spans="1:20">
      <c r="A81" s="333">
        <v>76</v>
      </c>
      <c r="B81" s="340" t="s">
        <v>56</v>
      </c>
      <c r="C81" s="335" t="s">
        <v>57</v>
      </c>
      <c r="D81" s="336" t="s">
        <v>264</v>
      </c>
      <c r="E81" s="337" t="s">
        <v>265</v>
      </c>
      <c r="F81" s="337" t="s">
        <v>266</v>
      </c>
      <c r="G81" s="340"/>
      <c r="H81" s="339" t="s">
        <v>61</v>
      </c>
      <c r="I81" s="311">
        <v>2</v>
      </c>
      <c r="J81" s="358"/>
      <c r="K81" s="359"/>
      <c r="L81" s="360"/>
      <c r="M81" s="360"/>
      <c r="N81" s="357"/>
      <c r="O81" s="361"/>
      <c r="P81" s="361"/>
      <c r="Q81" s="363"/>
      <c r="R81" s="361"/>
      <c r="S81" s="361"/>
      <c r="T81" s="363"/>
    </row>
    <row r="82" s="313" customFormat="1" spans="1:20">
      <c r="A82" s="333">
        <v>77</v>
      </c>
      <c r="B82" s="340" t="s">
        <v>56</v>
      </c>
      <c r="C82" s="335" t="s">
        <v>57</v>
      </c>
      <c r="D82" s="336" t="s">
        <v>267</v>
      </c>
      <c r="E82" s="337" t="s">
        <v>268</v>
      </c>
      <c r="F82" s="337" t="s">
        <v>269</v>
      </c>
      <c r="G82" s="340"/>
      <c r="H82" s="339" t="s">
        <v>61</v>
      </c>
      <c r="I82" s="311">
        <v>2</v>
      </c>
      <c r="J82" s="358"/>
      <c r="K82" s="359"/>
      <c r="L82" s="360"/>
      <c r="M82" s="360"/>
      <c r="N82" s="357"/>
      <c r="O82" s="361"/>
      <c r="P82" s="361"/>
      <c r="Q82" s="363"/>
      <c r="R82" s="361"/>
      <c r="S82" s="361"/>
      <c r="T82" s="363"/>
    </row>
    <row r="83" s="313" customFormat="1" spans="1:20">
      <c r="A83" s="333">
        <v>78</v>
      </c>
      <c r="B83" s="340" t="s">
        <v>56</v>
      </c>
      <c r="C83" s="335" t="s">
        <v>57</v>
      </c>
      <c r="D83" s="336" t="s">
        <v>270</v>
      </c>
      <c r="E83" s="337" t="s">
        <v>271</v>
      </c>
      <c r="F83" s="337" t="s">
        <v>272</v>
      </c>
      <c r="G83" s="340"/>
      <c r="H83" s="339" t="s">
        <v>61</v>
      </c>
      <c r="I83" s="311">
        <v>2</v>
      </c>
      <c r="J83" s="358"/>
      <c r="K83" s="359"/>
      <c r="L83" s="360"/>
      <c r="M83" s="360"/>
      <c r="N83" s="357"/>
      <c r="O83" s="361"/>
      <c r="P83" s="361"/>
      <c r="Q83" s="363"/>
      <c r="R83" s="361"/>
      <c r="S83" s="361"/>
      <c r="T83" s="363"/>
    </row>
    <row r="84" s="313" customFormat="1" spans="1:20">
      <c r="A84" s="333">
        <v>79</v>
      </c>
      <c r="B84" s="340" t="s">
        <v>56</v>
      </c>
      <c r="C84" s="335" t="s">
        <v>57</v>
      </c>
      <c r="D84" s="336" t="s">
        <v>273</v>
      </c>
      <c r="E84" s="337" t="s">
        <v>274</v>
      </c>
      <c r="F84" s="337" t="s">
        <v>275</v>
      </c>
      <c r="G84" s="340"/>
      <c r="H84" s="339" t="s">
        <v>61</v>
      </c>
      <c r="I84" s="311">
        <v>2</v>
      </c>
      <c r="J84" s="358"/>
      <c r="K84" s="359"/>
      <c r="L84" s="360"/>
      <c r="M84" s="360"/>
      <c r="N84" s="357"/>
      <c r="O84" s="361"/>
      <c r="P84" s="361"/>
      <c r="Q84" s="363"/>
      <c r="R84" s="361"/>
      <c r="S84" s="361"/>
      <c r="T84" s="363"/>
    </row>
    <row r="85" s="313" customFormat="1" spans="1:20">
      <c r="A85" s="333">
        <v>80</v>
      </c>
      <c r="B85" s="340" t="s">
        <v>56</v>
      </c>
      <c r="C85" s="335" t="s">
        <v>57</v>
      </c>
      <c r="D85" s="336" t="s">
        <v>276</v>
      </c>
      <c r="E85" s="337" t="s">
        <v>132</v>
      </c>
      <c r="F85" s="337" t="s">
        <v>277</v>
      </c>
      <c r="G85" s="340"/>
      <c r="H85" s="339" t="s">
        <v>61</v>
      </c>
      <c r="I85" s="311">
        <v>2</v>
      </c>
      <c r="J85" s="358"/>
      <c r="K85" s="359"/>
      <c r="L85" s="360"/>
      <c r="M85" s="360"/>
      <c r="N85" s="357"/>
      <c r="O85" s="361"/>
      <c r="P85" s="361"/>
      <c r="Q85" s="363"/>
      <c r="R85" s="361"/>
      <c r="S85" s="361"/>
      <c r="T85" s="363"/>
    </row>
    <row r="86" s="313" customFormat="1" spans="1:20">
      <c r="A86" s="333">
        <v>81</v>
      </c>
      <c r="B86" s="340" t="s">
        <v>56</v>
      </c>
      <c r="C86" s="335" t="s">
        <v>57</v>
      </c>
      <c r="D86" s="336" t="s">
        <v>278</v>
      </c>
      <c r="E86" s="337" t="s">
        <v>132</v>
      </c>
      <c r="F86" s="337" t="s">
        <v>279</v>
      </c>
      <c r="G86" s="340"/>
      <c r="H86" s="339" t="s">
        <v>61</v>
      </c>
      <c r="I86" s="311">
        <v>2</v>
      </c>
      <c r="J86" s="358"/>
      <c r="K86" s="359"/>
      <c r="L86" s="360"/>
      <c r="M86" s="360"/>
      <c r="N86" s="357"/>
      <c r="O86" s="361"/>
      <c r="P86" s="361"/>
      <c r="Q86" s="363"/>
      <c r="R86" s="361"/>
      <c r="S86" s="361"/>
      <c r="T86" s="363"/>
    </row>
    <row r="87" s="313" customFormat="1" spans="1:20">
      <c r="A87" s="333">
        <v>82</v>
      </c>
      <c r="B87" s="340" t="s">
        <v>56</v>
      </c>
      <c r="C87" s="335" t="s">
        <v>57</v>
      </c>
      <c r="D87" s="336" t="s">
        <v>280</v>
      </c>
      <c r="E87" s="337" t="s">
        <v>281</v>
      </c>
      <c r="F87" s="337" t="s">
        <v>282</v>
      </c>
      <c r="G87" s="340"/>
      <c r="H87" s="339" t="s">
        <v>61</v>
      </c>
      <c r="I87" s="311">
        <v>2</v>
      </c>
      <c r="J87" s="358"/>
      <c r="K87" s="359"/>
      <c r="L87" s="360"/>
      <c r="M87" s="360"/>
      <c r="N87" s="357"/>
      <c r="O87" s="361"/>
      <c r="P87" s="361"/>
      <c r="Q87" s="363"/>
      <c r="R87" s="361"/>
      <c r="S87" s="361"/>
      <c r="T87" s="363"/>
    </row>
    <row r="88" s="313" customFormat="1" spans="1:20">
      <c r="A88" s="333">
        <v>83</v>
      </c>
      <c r="B88" s="340" t="s">
        <v>56</v>
      </c>
      <c r="C88" s="335" t="s">
        <v>57</v>
      </c>
      <c r="D88" s="336" t="s">
        <v>283</v>
      </c>
      <c r="E88" s="337" t="s">
        <v>284</v>
      </c>
      <c r="F88" s="337" t="s">
        <v>285</v>
      </c>
      <c r="G88" s="340"/>
      <c r="H88" s="339" t="s">
        <v>61</v>
      </c>
      <c r="I88" s="311">
        <v>2</v>
      </c>
      <c r="J88" s="358"/>
      <c r="K88" s="359"/>
      <c r="L88" s="360"/>
      <c r="M88" s="360"/>
      <c r="N88" s="357"/>
      <c r="O88" s="361"/>
      <c r="P88" s="361"/>
      <c r="Q88" s="363"/>
      <c r="R88" s="361"/>
      <c r="S88" s="361"/>
      <c r="T88" s="363"/>
    </row>
    <row r="89" s="313" customFormat="1" spans="1:20">
      <c r="A89" s="333">
        <v>84</v>
      </c>
      <c r="B89" s="340" t="s">
        <v>56</v>
      </c>
      <c r="C89" s="335" t="s">
        <v>57</v>
      </c>
      <c r="D89" s="336" t="s">
        <v>286</v>
      </c>
      <c r="E89" s="337" t="s">
        <v>287</v>
      </c>
      <c r="F89" s="337" t="s">
        <v>288</v>
      </c>
      <c r="G89" s="340"/>
      <c r="H89" s="339" t="s">
        <v>61</v>
      </c>
      <c r="I89" s="311">
        <v>2</v>
      </c>
      <c r="J89" s="358"/>
      <c r="K89" s="359"/>
      <c r="L89" s="360"/>
      <c r="M89" s="360"/>
      <c r="N89" s="357"/>
      <c r="O89" s="361"/>
      <c r="P89" s="361"/>
      <c r="Q89" s="363"/>
      <c r="R89" s="361"/>
      <c r="S89" s="361"/>
      <c r="T89" s="363"/>
    </row>
    <row r="90" s="313" customFormat="1" spans="1:20">
      <c r="A90" s="333">
        <v>85</v>
      </c>
      <c r="B90" s="340" t="s">
        <v>56</v>
      </c>
      <c r="C90" s="335" t="s">
        <v>57</v>
      </c>
      <c r="D90" s="336" t="s">
        <v>289</v>
      </c>
      <c r="E90" s="337" t="s">
        <v>290</v>
      </c>
      <c r="F90" s="337" t="s">
        <v>291</v>
      </c>
      <c r="G90" s="340"/>
      <c r="H90" s="339" t="s">
        <v>61</v>
      </c>
      <c r="I90" s="311">
        <v>10</v>
      </c>
      <c r="J90" s="358"/>
      <c r="K90" s="359"/>
      <c r="L90" s="360"/>
      <c r="M90" s="360"/>
      <c r="N90" s="357"/>
      <c r="O90" s="361"/>
      <c r="P90" s="361"/>
      <c r="Q90" s="363"/>
      <c r="R90" s="361"/>
      <c r="S90" s="361"/>
      <c r="T90" s="363"/>
    </row>
    <row r="91" s="313" customFormat="1" spans="1:20">
      <c r="A91" s="333">
        <v>86</v>
      </c>
      <c r="B91" s="340" t="s">
        <v>56</v>
      </c>
      <c r="C91" s="335" t="s">
        <v>57</v>
      </c>
      <c r="D91" s="336" t="s">
        <v>292</v>
      </c>
      <c r="E91" s="337" t="s">
        <v>293</v>
      </c>
      <c r="F91" s="337" t="s">
        <v>294</v>
      </c>
      <c r="G91" s="340"/>
      <c r="H91" s="339" t="s">
        <v>61</v>
      </c>
      <c r="I91" s="311">
        <v>2</v>
      </c>
      <c r="J91" s="358"/>
      <c r="K91" s="359"/>
      <c r="L91" s="360"/>
      <c r="M91" s="360"/>
      <c r="N91" s="357"/>
      <c r="O91" s="361"/>
      <c r="P91" s="361"/>
      <c r="Q91" s="363"/>
      <c r="R91" s="361"/>
      <c r="S91" s="361"/>
      <c r="T91" s="363"/>
    </row>
    <row r="92" s="313" customFormat="1" spans="1:20">
      <c r="A92" s="333">
        <v>87</v>
      </c>
      <c r="B92" s="340" t="s">
        <v>56</v>
      </c>
      <c r="C92" s="335" t="s">
        <v>57</v>
      </c>
      <c r="D92" s="336" t="s">
        <v>295</v>
      </c>
      <c r="E92" s="337" t="s">
        <v>296</v>
      </c>
      <c r="F92" s="337" t="s">
        <v>297</v>
      </c>
      <c r="G92" s="340"/>
      <c r="H92" s="339" t="s">
        <v>61</v>
      </c>
      <c r="I92" s="311">
        <v>2</v>
      </c>
      <c r="J92" s="358"/>
      <c r="K92" s="359"/>
      <c r="L92" s="360"/>
      <c r="M92" s="360"/>
      <c r="N92" s="357"/>
      <c r="O92" s="361"/>
      <c r="P92" s="361"/>
      <c r="Q92" s="363"/>
      <c r="R92" s="361"/>
      <c r="S92" s="361"/>
      <c r="T92" s="363"/>
    </row>
    <row r="93" s="313" customFormat="1" spans="1:20">
      <c r="A93" s="364"/>
      <c r="B93" s="365"/>
      <c r="C93" s="365"/>
      <c r="D93" s="364"/>
      <c r="E93" s="366" t="s">
        <v>298</v>
      </c>
      <c r="F93" s="365"/>
      <c r="G93" s="367"/>
      <c r="H93" s="364"/>
      <c r="I93" s="364"/>
      <c r="J93" s="416"/>
      <c r="K93" s="417"/>
      <c r="L93" s="360"/>
      <c r="M93" s="360"/>
      <c r="N93" s="361"/>
      <c r="O93" s="360"/>
      <c r="P93" s="360"/>
      <c r="Q93" s="360"/>
      <c r="R93" s="360"/>
      <c r="S93" s="360"/>
      <c r="T93" s="360"/>
    </row>
    <row r="94" s="314" customFormat="1" ht="31.5" spans="1:20">
      <c r="A94" s="368" t="s">
        <v>37</v>
      </c>
      <c r="B94" s="368"/>
      <c r="C94" s="368"/>
      <c r="D94" s="368"/>
      <c r="E94" s="368"/>
      <c r="F94" s="368"/>
      <c r="G94" s="368"/>
      <c r="H94" s="368"/>
      <c r="I94" s="368"/>
      <c r="J94" s="418"/>
      <c r="K94" s="368"/>
      <c r="L94" s="368"/>
      <c r="M94" s="368"/>
      <c r="N94" s="368"/>
      <c r="O94" s="368"/>
      <c r="P94" s="368"/>
      <c r="Q94" s="368"/>
      <c r="R94" s="368"/>
      <c r="S94" s="368"/>
      <c r="T94" s="368"/>
    </row>
    <row r="95" s="314" customFormat="1" spans="1:20">
      <c r="A95" s="369" t="s">
        <v>299</v>
      </c>
      <c r="B95" s="369"/>
      <c r="C95" s="369"/>
      <c r="D95" s="370" t="s">
        <v>300</v>
      </c>
      <c r="E95" s="370"/>
      <c r="F95" s="370"/>
      <c r="G95" s="371" t="s">
        <v>40</v>
      </c>
      <c r="H95" s="371"/>
      <c r="I95" s="371"/>
      <c r="J95" s="419"/>
      <c r="K95" s="420"/>
      <c r="L95" s="421" t="s">
        <v>301</v>
      </c>
      <c r="M95" s="421"/>
      <c r="N95" s="422"/>
      <c r="O95" s="421"/>
      <c r="P95" s="421"/>
      <c r="Q95" s="421"/>
      <c r="R95" s="421"/>
      <c r="S95" s="421"/>
      <c r="T95" s="460"/>
    </row>
    <row r="96" s="314" customFormat="1" spans="1:20">
      <c r="A96" s="372" t="s">
        <v>3</v>
      </c>
      <c r="B96" s="373" t="s">
        <v>42</v>
      </c>
      <c r="C96" s="374" t="s">
        <v>43</v>
      </c>
      <c r="D96" s="375" t="s">
        <v>44</v>
      </c>
      <c r="E96" s="374" t="s">
        <v>45</v>
      </c>
      <c r="F96" s="374" t="s">
        <v>46</v>
      </c>
      <c r="G96" s="374" t="s">
        <v>47</v>
      </c>
      <c r="H96" s="374" t="s">
        <v>6</v>
      </c>
      <c r="I96" s="374" t="s">
        <v>48</v>
      </c>
      <c r="J96" s="423" t="s">
        <v>49</v>
      </c>
      <c r="K96" s="424" t="s">
        <v>50</v>
      </c>
      <c r="L96" s="373" t="s">
        <v>51</v>
      </c>
      <c r="M96" s="373"/>
      <c r="N96" s="373"/>
      <c r="O96" s="373"/>
      <c r="P96" s="373"/>
      <c r="Q96" s="373"/>
      <c r="R96" s="373"/>
      <c r="S96" s="373"/>
      <c r="T96" s="373"/>
    </row>
    <row r="97" s="314" customFormat="1" spans="1:20">
      <c r="A97" s="376"/>
      <c r="B97" s="373"/>
      <c r="C97" s="374"/>
      <c r="D97" s="375"/>
      <c r="E97" s="374"/>
      <c r="F97" s="374"/>
      <c r="G97" s="374"/>
      <c r="H97" s="374"/>
      <c r="I97" s="374"/>
      <c r="J97" s="425"/>
      <c r="K97" s="424"/>
      <c r="L97" s="426"/>
      <c r="M97" s="426"/>
      <c r="N97" s="426"/>
      <c r="O97" s="427"/>
      <c r="P97" s="427"/>
      <c r="Q97" s="427"/>
      <c r="R97" s="427"/>
      <c r="S97" s="427"/>
      <c r="T97" s="427"/>
    </row>
    <row r="98" s="314" customFormat="1" spans="1:20">
      <c r="A98" s="377"/>
      <c r="B98" s="373"/>
      <c r="C98" s="374"/>
      <c r="D98" s="375"/>
      <c r="E98" s="374"/>
      <c r="F98" s="374"/>
      <c r="G98" s="374"/>
      <c r="H98" s="374"/>
      <c r="I98" s="374"/>
      <c r="J98" s="428"/>
      <c r="K98" s="424"/>
      <c r="L98" s="427" t="s">
        <v>53</v>
      </c>
      <c r="M98" s="427" t="s">
        <v>54</v>
      </c>
      <c r="N98" s="429" t="s">
        <v>55</v>
      </c>
      <c r="O98" s="427" t="s">
        <v>53</v>
      </c>
      <c r="P98" s="427" t="s">
        <v>54</v>
      </c>
      <c r="Q98" s="429" t="s">
        <v>55</v>
      </c>
      <c r="R98" s="427" t="s">
        <v>53</v>
      </c>
      <c r="S98" s="427" t="s">
        <v>54</v>
      </c>
      <c r="T98" s="429" t="s">
        <v>55</v>
      </c>
    </row>
    <row r="99" s="314" customFormat="1" spans="1:20">
      <c r="A99" s="378">
        <v>1</v>
      </c>
      <c r="B99" s="379" t="s">
        <v>302</v>
      </c>
      <c r="C99" s="380" t="s">
        <v>303</v>
      </c>
      <c r="D99" s="654" t="s">
        <v>304</v>
      </c>
      <c r="E99" s="381" t="s">
        <v>305</v>
      </c>
      <c r="F99" s="381" t="s">
        <v>306</v>
      </c>
      <c r="G99" s="382"/>
      <c r="H99" s="379" t="s">
        <v>61</v>
      </c>
      <c r="I99" s="379">
        <v>1</v>
      </c>
      <c r="J99" s="430">
        <v>13650</v>
      </c>
      <c r="K99" s="431"/>
      <c r="L99" s="380"/>
      <c r="M99" s="432"/>
      <c r="N99" s="433"/>
      <c r="O99" s="427"/>
      <c r="P99" s="427"/>
      <c r="Q99" s="429"/>
      <c r="R99" s="427"/>
      <c r="S99" s="427"/>
      <c r="T99" s="429"/>
    </row>
    <row r="100" s="314" customFormat="1" spans="1:20">
      <c r="A100" s="378">
        <v>2</v>
      </c>
      <c r="B100" s="379" t="s">
        <v>302</v>
      </c>
      <c r="C100" s="380" t="s">
        <v>303</v>
      </c>
      <c r="D100" s="654" t="s">
        <v>307</v>
      </c>
      <c r="E100" s="381" t="s">
        <v>308</v>
      </c>
      <c r="F100" s="381" t="s">
        <v>309</v>
      </c>
      <c r="G100" s="382"/>
      <c r="H100" s="379" t="s">
        <v>61</v>
      </c>
      <c r="I100" s="379">
        <v>3</v>
      </c>
      <c r="J100" s="430">
        <v>32400</v>
      </c>
      <c r="K100" s="431"/>
      <c r="L100" s="380"/>
      <c r="M100" s="432"/>
      <c r="N100" s="433"/>
      <c r="O100" s="427"/>
      <c r="P100" s="427"/>
      <c r="Q100" s="429"/>
      <c r="R100" s="427"/>
      <c r="S100" s="427"/>
      <c r="T100" s="429"/>
    </row>
    <row r="101" s="314" customFormat="1" spans="1:20">
      <c r="A101" s="378">
        <v>3</v>
      </c>
      <c r="B101" s="379" t="s">
        <v>302</v>
      </c>
      <c r="C101" s="380" t="s">
        <v>303</v>
      </c>
      <c r="D101" s="654" t="s">
        <v>310</v>
      </c>
      <c r="E101" s="381" t="s">
        <v>311</v>
      </c>
      <c r="F101" s="381" t="s">
        <v>312</v>
      </c>
      <c r="G101" s="383"/>
      <c r="H101" s="379" t="s">
        <v>61</v>
      </c>
      <c r="I101" s="379">
        <v>1</v>
      </c>
      <c r="J101" s="430">
        <v>23500</v>
      </c>
      <c r="K101" s="431"/>
      <c r="L101" s="380"/>
      <c r="M101" s="432"/>
      <c r="N101" s="433"/>
      <c r="O101" s="427"/>
      <c r="P101" s="427"/>
      <c r="Q101" s="429"/>
      <c r="R101" s="427"/>
      <c r="S101" s="427"/>
      <c r="T101" s="429"/>
    </row>
    <row r="102" s="314" customFormat="1" spans="1:20">
      <c r="A102" s="378">
        <v>4</v>
      </c>
      <c r="B102" s="379" t="s">
        <v>302</v>
      </c>
      <c r="C102" s="380" t="s">
        <v>303</v>
      </c>
      <c r="D102" s="654" t="s">
        <v>313</v>
      </c>
      <c r="E102" s="381" t="s">
        <v>314</v>
      </c>
      <c r="F102" s="381" t="s">
        <v>315</v>
      </c>
      <c r="G102" s="384"/>
      <c r="H102" s="379" t="s">
        <v>61</v>
      </c>
      <c r="I102" s="379">
        <v>3</v>
      </c>
      <c r="J102" s="430">
        <v>3480</v>
      </c>
      <c r="K102" s="431"/>
      <c r="L102" s="380"/>
      <c r="M102" s="432"/>
      <c r="N102" s="433"/>
      <c r="O102" s="427"/>
      <c r="P102" s="427"/>
      <c r="Q102" s="429"/>
      <c r="R102" s="427"/>
      <c r="S102" s="427"/>
      <c r="T102" s="429"/>
    </row>
    <row r="103" s="314" customFormat="1" spans="1:20">
      <c r="A103" s="378">
        <v>5</v>
      </c>
      <c r="B103" s="379" t="s">
        <v>302</v>
      </c>
      <c r="C103" s="380" t="s">
        <v>316</v>
      </c>
      <c r="D103" s="654" t="s">
        <v>317</v>
      </c>
      <c r="E103" s="381" t="s">
        <v>318</v>
      </c>
      <c r="F103" s="381" t="s">
        <v>319</v>
      </c>
      <c r="G103" s="380"/>
      <c r="H103" s="379" t="s">
        <v>61</v>
      </c>
      <c r="I103" s="379">
        <v>1</v>
      </c>
      <c r="J103" s="430">
        <v>21000</v>
      </c>
      <c r="K103" s="431"/>
      <c r="L103" s="380"/>
      <c r="M103" s="432"/>
      <c r="N103" s="433"/>
      <c r="O103" s="427"/>
      <c r="P103" s="427"/>
      <c r="Q103" s="429"/>
      <c r="R103" s="427"/>
      <c r="S103" s="427"/>
      <c r="T103" s="429"/>
    </row>
    <row r="104" s="314" customFormat="1" spans="1:20">
      <c r="A104" s="378">
        <v>6</v>
      </c>
      <c r="B104" s="379" t="s">
        <v>302</v>
      </c>
      <c r="C104" s="380" t="s">
        <v>316</v>
      </c>
      <c r="D104" s="654" t="s">
        <v>320</v>
      </c>
      <c r="E104" s="381" t="s">
        <v>321</v>
      </c>
      <c r="F104" s="381" t="s">
        <v>322</v>
      </c>
      <c r="G104" s="379"/>
      <c r="H104" s="379" t="s">
        <v>61</v>
      </c>
      <c r="I104" s="379">
        <v>6</v>
      </c>
      <c r="J104" s="430">
        <v>19900</v>
      </c>
      <c r="K104" s="431"/>
      <c r="L104" s="380"/>
      <c r="M104" s="432"/>
      <c r="N104" s="433"/>
      <c r="O104" s="427"/>
      <c r="P104" s="427"/>
      <c r="Q104" s="429"/>
      <c r="R104" s="427"/>
      <c r="S104" s="427"/>
      <c r="T104" s="429"/>
    </row>
    <row r="105" s="314" customFormat="1" spans="1:20">
      <c r="A105" s="378">
        <v>7</v>
      </c>
      <c r="B105" s="379" t="s">
        <v>302</v>
      </c>
      <c r="C105" s="380" t="s">
        <v>316</v>
      </c>
      <c r="D105" s="654" t="s">
        <v>323</v>
      </c>
      <c r="E105" s="381" t="s">
        <v>324</v>
      </c>
      <c r="F105" s="381" t="s">
        <v>325</v>
      </c>
      <c r="G105" s="379"/>
      <c r="H105" s="379" t="s">
        <v>61</v>
      </c>
      <c r="I105" s="379">
        <v>3</v>
      </c>
      <c r="J105" s="430">
        <v>2560</v>
      </c>
      <c r="K105" s="431"/>
      <c r="L105" s="380"/>
      <c r="M105" s="432"/>
      <c r="N105" s="433"/>
      <c r="O105" s="427"/>
      <c r="P105" s="427"/>
      <c r="Q105" s="429"/>
      <c r="R105" s="427"/>
      <c r="S105" s="427"/>
      <c r="T105" s="429"/>
    </row>
    <row r="106" s="314" customFormat="1" spans="1:20">
      <c r="A106" s="385"/>
      <c r="B106" s="386"/>
      <c r="C106" s="386"/>
      <c r="D106" s="385"/>
      <c r="E106" s="387" t="s">
        <v>298</v>
      </c>
      <c r="F106" s="386"/>
      <c r="G106" s="388"/>
      <c r="H106" s="385"/>
      <c r="I106" s="385"/>
      <c r="J106" s="434"/>
      <c r="K106" s="435"/>
      <c r="L106" s="433"/>
      <c r="M106" s="433"/>
      <c r="N106" s="436"/>
      <c r="O106" s="433"/>
      <c r="P106" s="433"/>
      <c r="Q106" s="433"/>
      <c r="R106" s="433"/>
      <c r="S106" s="433"/>
      <c r="T106" s="433"/>
    </row>
    <row r="107" s="314" customFormat="1" ht="31.5" spans="1:20">
      <c r="A107" s="368" t="s">
        <v>37</v>
      </c>
      <c r="B107" s="368"/>
      <c r="C107" s="368"/>
      <c r="D107" s="368"/>
      <c r="E107" s="368"/>
      <c r="F107" s="368"/>
      <c r="G107" s="368"/>
      <c r="H107" s="368"/>
      <c r="I107" s="368"/>
      <c r="J107" s="418"/>
      <c r="K107" s="368"/>
      <c r="L107" s="368"/>
      <c r="M107" s="368"/>
      <c r="N107" s="368"/>
      <c r="O107" s="368"/>
      <c r="P107" s="368"/>
      <c r="Q107" s="368"/>
      <c r="R107" s="368"/>
      <c r="S107" s="368"/>
      <c r="T107" s="368"/>
    </row>
    <row r="108" s="314" customFormat="1" spans="1:20">
      <c r="A108" s="369" t="s">
        <v>299</v>
      </c>
      <c r="B108" s="369"/>
      <c r="C108" s="369"/>
      <c r="D108" s="370" t="s">
        <v>300</v>
      </c>
      <c r="E108" s="370"/>
      <c r="F108" s="370"/>
      <c r="G108" s="371" t="s">
        <v>40</v>
      </c>
      <c r="H108" s="371"/>
      <c r="I108" s="371"/>
      <c r="J108" s="419"/>
      <c r="K108" s="420"/>
      <c r="L108" s="421" t="s">
        <v>326</v>
      </c>
      <c r="M108" s="421"/>
      <c r="N108" s="422"/>
      <c r="O108" s="421"/>
      <c r="P108" s="421"/>
      <c r="Q108" s="421"/>
      <c r="R108" s="421"/>
      <c r="S108" s="421"/>
      <c r="T108" s="460"/>
    </row>
    <row r="109" s="314" customFormat="1" spans="1:20">
      <c r="A109" s="372" t="s">
        <v>3</v>
      </c>
      <c r="B109" s="373" t="s">
        <v>42</v>
      </c>
      <c r="C109" s="374" t="s">
        <v>43</v>
      </c>
      <c r="D109" s="375" t="s">
        <v>44</v>
      </c>
      <c r="E109" s="374" t="s">
        <v>45</v>
      </c>
      <c r="F109" s="374" t="s">
        <v>46</v>
      </c>
      <c r="G109" s="374" t="s">
        <v>47</v>
      </c>
      <c r="H109" s="374" t="s">
        <v>6</v>
      </c>
      <c r="I109" s="374" t="s">
        <v>48</v>
      </c>
      <c r="J109" s="423" t="s">
        <v>49</v>
      </c>
      <c r="K109" s="424" t="s">
        <v>50</v>
      </c>
      <c r="L109" s="373" t="s">
        <v>51</v>
      </c>
      <c r="M109" s="373"/>
      <c r="N109" s="373"/>
      <c r="O109" s="373"/>
      <c r="P109" s="373"/>
      <c r="Q109" s="373"/>
      <c r="R109" s="373"/>
      <c r="S109" s="373"/>
      <c r="T109" s="373"/>
    </row>
    <row r="110" s="314" customFormat="1" spans="1:20">
      <c r="A110" s="376"/>
      <c r="B110" s="373"/>
      <c r="C110" s="374"/>
      <c r="D110" s="375"/>
      <c r="E110" s="374"/>
      <c r="F110" s="374"/>
      <c r="G110" s="374"/>
      <c r="H110" s="374"/>
      <c r="I110" s="374"/>
      <c r="J110" s="425"/>
      <c r="K110" s="424"/>
      <c r="L110" s="426"/>
      <c r="M110" s="426"/>
      <c r="N110" s="426"/>
      <c r="O110" s="427"/>
      <c r="P110" s="427"/>
      <c r="Q110" s="427"/>
      <c r="R110" s="427"/>
      <c r="S110" s="427"/>
      <c r="T110" s="427"/>
    </row>
    <row r="111" s="314" customFormat="1" spans="1:20">
      <c r="A111" s="377"/>
      <c r="B111" s="373"/>
      <c r="C111" s="374"/>
      <c r="D111" s="375"/>
      <c r="E111" s="374"/>
      <c r="F111" s="374"/>
      <c r="G111" s="374"/>
      <c r="H111" s="374"/>
      <c r="I111" s="374"/>
      <c r="J111" s="428"/>
      <c r="K111" s="424"/>
      <c r="L111" s="427" t="s">
        <v>53</v>
      </c>
      <c r="M111" s="427" t="s">
        <v>54</v>
      </c>
      <c r="N111" s="429" t="s">
        <v>55</v>
      </c>
      <c r="O111" s="427" t="s">
        <v>53</v>
      </c>
      <c r="P111" s="427" t="s">
        <v>54</v>
      </c>
      <c r="Q111" s="429" t="s">
        <v>55</v>
      </c>
      <c r="R111" s="427" t="s">
        <v>53</v>
      </c>
      <c r="S111" s="427" t="s">
        <v>54</v>
      </c>
      <c r="T111" s="429" t="s">
        <v>55</v>
      </c>
    </row>
    <row r="112" s="314" customFormat="1" spans="1:20">
      <c r="A112" s="378">
        <v>1</v>
      </c>
      <c r="B112" s="379" t="s">
        <v>327</v>
      </c>
      <c r="C112" s="379" t="s">
        <v>328</v>
      </c>
      <c r="D112" s="654" t="s">
        <v>329</v>
      </c>
      <c r="E112" s="379" t="s">
        <v>330</v>
      </c>
      <c r="F112" s="379" t="s">
        <v>331</v>
      </c>
      <c r="G112" s="382"/>
      <c r="H112" s="379" t="s">
        <v>18</v>
      </c>
      <c r="I112" s="379">
        <v>6</v>
      </c>
      <c r="J112" s="379">
        <v>12600</v>
      </c>
      <c r="K112" s="431"/>
      <c r="L112" s="437"/>
      <c r="M112" s="432"/>
      <c r="N112" s="438"/>
      <c r="O112" s="427"/>
      <c r="P112" s="427"/>
      <c r="Q112" s="429"/>
      <c r="R112" s="427"/>
      <c r="S112" s="427"/>
      <c r="T112" s="429"/>
    </row>
    <row r="113" s="314" customFormat="1" spans="1:20">
      <c r="A113" s="385"/>
      <c r="B113" s="386"/>
      <c r="C113" s="386"/>
      <c r="D113" s="385"/>
      <c r="E113" s="387" t="s">
        <v>298</v>
      </c>
      <c r="F113" s="386"/>
      <c r="G113" s="388"/>
      <c r="H113" s="385"/>
      <c r="I113" s="385"/>
      <c r="J113" s="434"/>
      <c r="K113" s="435"/>
      <c r="L113" s="433"/>
      <c r="M113" s="433"/>
      <c r="N113" s="436"/>
      <c r="O113" s="433"/>
      <c r="P113" s="433"/>
      <c r="Q113" s="433"/>
      <c r="R113" s="433"/>
      <c r="S113" s="433"/>
      <c r="T113" s="433"/>
    </row>
    <row r="114" s="315" customFormat="1" ht="31.5" spans="1:20">
      <c r="A114" s="9" t="s">
        <v>37</v>
      </c>
      <c r="B114" s="9"/>
      <c r="C114" s="9"/>
      <c r="D114" s="9"/>
      <c r="E114" s="9"/>
      <c r="F114" s="9"/>
      <c r="G114" s="9"/>
      <c r="H114" s="9"/>
      <c r="I114" s="9"/>
      <c r="J114" s="43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="315" customFormat="1" spans="1:20">
      <c r="A115" s="389" t="s">
        <v>299</v>
      </c>
      <c r="B115" s="389"/>
      <c r="C115" s="389"/>
      <c r="D115" s="390" t="s">
        <v>300</v>
      </c>
      <c r="E115" s="390"/>
      <c r="F115" s="390"/>
      <c r="G115" s="391" t="s">
        <v>40</v>
      </c>
      <c r="H115" s="391"/>
      <c r="I115" s="391"/>
      <c r="J115" s="440"/>
      <c r="K115" s="441"/>
      <c r="L115" s="442" t="s">
        <v>332</v>
      </c>
      <c r="M115" s="442"/>
      <c r="N115" s="443"/>
      <c r="O115" s="442"/>
      <c r="P115" s="442"/>
      <c r="Q115" s="442"/>
      <c r="R115" s="442"/>
      <c r="S115" s="442"/>
      <c r="T115" s="461"/>
    </row>
    <row r="116" s="315" customFormat="1" spans="1:20">
      <c r="A116" s="392" t="s">
        <v>3</v>
      </c>
      <c r="B116" s="393" t="s">
        <v>42</v>
      </c>
      <c r="C116" s="394" t="s">
        <v>43</v>
      </c>
      <c r="D116" s="395" t="s">
        <v>44</v>
      </c>
      <c r="E116" s="394" t="s">
        <v>45</v>
      </c>
      <c r="F116" s="394" t="s">
        <v>46</v>
      </c>
      <c r="G116" s="394" t="s">
        <v>47</v>
      </c>
      <c r="H116" s="394" t="s">
        <v>6</v>
      </c>
      <c r="I116" s="394" t="s">
        <v>48</v>
      </c>
      <c r="J116" s="444" t="s">
        <v>49</v>
      </c>
      <c r="K116" s="445" t="s">
        <v>50</v>
      </c>
      <c r="L116" s="393" t="s">
        <v>51</v>
      </c>
      <c r="M116" s="393"/>
      <c r="N116" s="393"/>
      <c r="O116" s="393"/>
      <c r="P116" s="393"/>
      <c r="Q116" s="393"/>
      <c r="R116" s="393"/>
      <c r="S116" s="393"/>
      <c r="T116" s="393"/>
    </row>
    <row r="117" s="315" customFormat="1" spans="1:20">
      <c r="A117" s="396"/>
      <c r="B117" s="393"/>
      <c r="C117" s="394"/>
      <c r="D117" s="395"/>
      <c r="E117" s="394"/>
      <c r="F117" s="394"/>
      <c r="G117" s="394"/>
      <c r="H117" s="394"/>
      <c r="I117" s="394"/>
      <c r="J117" s="446"/>
      <c r="K117" s="445"/>
      <c r="L117" s="447"/>
      <c r="M117" s="447"/>
      <c r="N117" s="447"/>
      <c r="O117" s="448"/>
      <c r="P117" s="448"/>
      <c r="Q117" s="448"/>
      <c r="R117" s="448"/>
      <c r="S117" s="448"/>
      <c r="T117" s="448"/>
    </row>
    <row r="118" s="315" customFormat="1" spans="1:20">
      <c r="A118" s="397"/>
      <c r="B118" s="393"/>
      <c r="C118" s="394"/>
      <c r="D118" s="395"/>
      <c r="E118" s="394"/>
      <c r="F118" s="394"/>
      <c r="G118" s="394"/>
      <c r="H118" s="394"/>
      <c r="I118" s="394"/>
      <c r="J118" s="449"/>
      <c r="K118" s="445"/>
      <c r="L118" s="448" t="s">
        <v>53</v>
      </c>
      <c r="M118" s="448" t="s">
        <v>54</v>
      </c>
      <c r="N118" s="450" t="s">
        <v>55</v>
      </c>
      <c r="O118" s="448" t="s">
        <v>53</v>
      </c>
      <c r="P118" s="448" t="s">
        <v>54</v>
      </c>
      <c r="Q118" s="450" t="s">
        <v>55</v>
      </c>
      <c r="R118" s="448" t="s">
        <v>53</v>
      </c>
      <c r="S118" s="448" t="s">
        <v>54</v>
      </c>
      <c r="T118" s="450" t="s">
        <v>55</v>
      </c>
    </row>
    <row r="119" s="315" customFormat="1" spans="1:20">
      <c r="A119" s="398">
        <v>1</v>
      </c>
      <c r="B119" s="399" t="s">
        <v>327</v>
      </c>
      <c r="C119" s="399" t="s">
        <v>328</v>
      </c>
      <c r="D119" s="655" t="s">
        <v>333</v>
      </c>
      <c r="E119" s="401" t="s">
        <v>334</v>
      </c>
      <c r="F119" s="401" t="s">
        <v>335</v>
      </c>
      <c r="G119" s="402"/>
      <c r="H119" s="399" t="s">
        <v>18</v>
      </c>
      <c r="I119" s="399">
        <v>1</v>
      </c>
      <c r="J119" s="399">
        <v>16500</v>
      </c>
      <c r="K119" s="451"/>
      <c r="L119" s="398"/>
      <c r="M119" s="452"/>
      <c r="N119" s="453"/>
      <c r="O119" s="448"/>
      <c r="P119" s="448"/>
      <c r="Q119" s="450"/>
      <c r="R119" s="448"/>
      <c r="S119" s="448"/>
      <c r="T119" s="450"/>
    </row>
    <row r="120" s="315" customFormat="1" spans="1:20">
      <c r="A120" s="403"/>
      <c r="B120" s="404"/>
      <c r="C120" s="404"/>
      <c r="D120" s="403"/>
      <c r="E120" s="405" t="s">
        <v>298</v>
      </c>
      <c r="F120" s="404"/>
      <c r="G120" s="406"/>
      <c r="H120" s="403"/>
      <c r="I120" s="403"/>
      <c r="J120" s="454"/>
      <c r="K120" s="455"/>
      <c r="L120" s="453"/>
      <c r="M120" s="453"/>
      <c r="N120" s="456"/>
      <c r="O120" s="453"/>
      <c r="P120" s="453"/>
      <c r="Q120" s="453"/>
      <c r="R120" s="453"/>
      <c r="S120" s="453"/>
      <c r="T120" s="453"/>
    </row>
    <row r="121" s="313" customFormat="1" ht="31.5" spans="1:20">
      <c r="A121" s="323" t="s">
        <v>37</v>
      </c>
      <c r="B121" s="323"/>
      <c r="C121" s="323"/>
      <c r="D121" s="323"/>
      <c r="E121" s="323"/>
      <c r="F121" s="323"/>
      <c r="G121" s="323"/>
      <c r="H121" s="323"/>
      <c r="I121" s="323"/>
      <c r="J121" s="346"/>
      <c r="K121" s="323"/>
      <c r="L121" s="323"/>
      <c r="M121" s="323"/>
      <c r="N121" s="323"/>
      <c r="O121" s="323"/>
      <c r="P121" s="323"/>
      <c r="Q121" s="323"/>
      <c r="R121" s="323"/>
      <c r="S121" s="323"/>
      <c r="T121" s="323"/>
    </row>
    <row r="122" s="313" customFormat="1" spans="1:20">
      <c r="A122" s="324" t="s">
        <v>299</v>
      </c>
      <c r="B122" s="324"/>
      <c r="C122" s="324"/>
      <c r="D122" s="325" t="s">
        <v>336</v>
      </c>
      <c r="E122" s="325"/>
      <c r="F122" s="325"/>
      <c r="G122" s="326" t="s">
        <v>40</v>
      </c>
      <c r="H122" s="326"/>
      <c r="I122" s="326"/>
      <c r="J122" s="347"/>
      <c r="K122" s="348"/>
      <c r="L122" s="349" t="s">
        <v>337</v>
      </c>
      <c r="M122" s="349"/>
      <c r="N122" s="350"/>
      <c r="O122" s="349"/>
      <c r="P122" s="349"/>
      <c r="Q122" s="349"/>
      <c r="R122" s="349"/>
      <c r="S122" s="349"/>
      <c r="T122" s="362"/>
    </row>
    <row r="123" s="313" customFormat="1" spans="1:20">
      <c r="A123" s="327" t="s">
        <v>3</v>
      </c>
      <c r="B123" s="328" t="s">
        <v>42</v>
      </c>
      <c r="C123" s="329" t="s">
        <v>43</v>
      </c>
      <c r="D123" s="330" t="s">
        <v>44</v>
      </c>
      <c r="E123" s="329" t="s">
        <v>45</v>
      </c>
      <c r="F123" s="329" t="s">
        <v>46</v>
      </c>
      <c r="G123" s="329" t="s">
        <v>47</v>
      </c>
      <c r="H123" s="329" t="s">
        <v>6</v>
      </c>
      <c r="I123" s="329" t="s">
        <v>48</v>
      </c>
      <c r="J123" s="351" t="s">
        <v>49</v>
      </c>
      <c r="K123" s="352" t="s">
        <v>50</v>
      </c>
      <c r="L123" s="328"/>
      <c r="M123" s="328"/>
      <c r="N123" s="328"/>
      <c r="O123" s="328"/>
      <c r="P123" s="328"/>
      <c r="Q123" s="328"/>
      <c r="R123" s="328"/>
      <c r="S123" s="328"/>
      <c r="T123" s="328"/>
    </row>
    <row r="124" s="313" customFormat="1" spans="1:20">
      <c r="A124" s="331"/>
      <c r="B124" s="328"/>
      <c r="C124" s="329"/>
      <c r="D124" s="330"/>
      <c r="E124" s="329"/>
      <c r="F124" s="329"/>
      <c r="G124" s="329"/>
      <c r="H124" s="329"/>
      <c r="I124" s="329"/>
      <c r="J124" s="353"/>
      <c r="K124" s="352"/>
      <c r="L124" s="354" t="s">
        <v>22</v>
      </c>
      <c r="M124" s="354"/>
      <c r="N124" s="354"/>
      <c r="O124" s="355"/>
      <c r="P124" s="355"/>
      <c r="Q124" s="355"/>
      <c r="R124" s="355"/>
      <c r="S124" s="355"/>
      <c r="T124" s="355"/>
    </row>
    <row r="125" s="313" customFormat="1" spans="1:20">
      <c r="A125" s="332"/>
      <c r="B125" s="328"/>
      <c r="C125" s="329"/>
      <c r="D125" s="330"/>
      <c r="E125" s="329"/>
      <c r="F125" s="329"/>
      <c r="G125" s="329"/>
      <c r="H125" s="329"/>
      <c r="I125" s="329"/>
      <c r="J125" s="356"/>
      <c r="K125" s="352"/>
      <c r="L125" s="355" t="s">
        <v>53</v>
      </c>
      <c r="M125" s="355" t="s">
        <v>54</v>
      </c>
      <c r="N125" s="357" t="s">
        <v>55</v>
      </c>
      <c r="O125" s="355" t="s">
        <v>53</v>
      </c>
      <c r="P125" s="355" t="s">
        <v>54</v>
      </c>
      <c r="Q125" s="357" t="s">
        <v>55</v>
      </c>
      <c r="R125" s="355" t="s">
        <v>53</v>
      </c>
      <c r="S125" s="355" t="s">
        <v>54</v>
      </c>
      <c r="T125" s="357" t="s">
        <v>55</v>
      </c>
    </row>
    <row r="126" s="313" customFormat="1" spans="1:20">
      <c r="A126" s="407">
        <v>1</v>
      </c>
      <c r="B126" s="408" t="s">
        <v>327</v>
      </c>
      <c r="C126" s="407" t="s">
        <v>338</v>
      </c>
      <c r="D126" s="656" t="s">
        <v>339</v>
      </c>
      <c r="E126" s="410" t="s">
        <v>340</v>
      </c>
      <c r="F126" s="410" t="s">
        <v>341</v>
      </c>
      <c r="G126" s="411"/>
      <c r="H126" s="412" t="s">
        <v>61</v>
      </c>
      <c r="I126" s="412">
        <v>5</v>
      </c>
      <c r="J126" s="457">
        <v>2680</v>
      </c>
      <c r="K126" s="458"/>
      <c r="L126" s="459"/>
      <c r="M126" s="360"/>
      <c r="N126" s="361"/>
      <c r="O126" s="360"/>
      <c r="P126" s="360"/>
      <c r="Q126" s="360"/>
      <c r="R126" s="360"/>
      <c r="S126" s="360"/>
      <c r="T126" s="360"/>
    </row>
    <row r="127" s="313" customFormat="1" spans="1:20">
      <c r="A127" s="407">
        <v>2</v>
      </c>
      <c r="B127" s="408" t="s">
        <v>327</v>
      </c>
      <c r="C127" s="407" t="s">
        <v>338</v>
      </c>
      <c r="D127" s="656" t="s">
        <v>342</v>
      </c>
      <c r="E127" s="410" t="s">
        <v>343</v>
      </c>
      <c r="F127" s="413" t="s">
        <v>344</v>
      </c>
      <c r="G127" s="412"/>
      <c r="H127" s="412" t="s">
        <v>61</v>
      </c>
      <c r="I127" s="412">
        <v>1000</v>
      </c>
      <c r="J127" s="457">
        <v>268</v>
      </c>
      <c r="K127" s="458"/>
      <c r="L127" s="459"/>
      <c r="M127" s="360"/>
      <c r="N127" s="361"/>
      <c r="O127" s="360"/>
      <c r="P127" s="360"/>
      <c r="Q127" s="360"/>
      <c r="R127" s="360"/>
      <c r="S127" s="360"/>
      <c r="T127" s="360"/>
    </row>
    <row r="128" s="313" customFormat="1" spans="1:20">
      <c r="A128" s="407">
        <v>3</v>
      </c>
      <c r="B128" s="408" t="s">
        <v>327</v>
      </c>
      <c r="C128" s="407" t="s">
        <v>338</v>
      </c>
      <c r="D128" s="656" t="s">
        <v>345</v>
      </c>
      <c r="E128" s="414" t="s">
        <v>340</v>
      </c>
      <c r="F128" s="415" t="s">
        <v>346</v>
      </c>
      <c r="G128" s="412"/>
      <c r="H128" s="412" t="s">
        <v>61</v>
      </c>
      <c r="I128" s="412">
        <v>10</v>
      </c>
      <c r="J128" s="457">
        <v>5030</v>
      </c>
      <c r="K128" s="458"/>
      <c r="L128" s="459"/>
      <c r="M128" s="360"/>
      <c r="N128" s="361"/>
      <c r="O128" s="360"/>
      <c r="P128" s="360"/>
      <c r="Q128" s="360"/>
      <c r="R128" s="360"/>
      <c r="S128" s="360"/>
      <c r="T128" s="360"/>
    </row>
    <row r="129" s="313" customFormat="1" spans="1:20">
      <c r="A129" s="407">
        <v>4</v>
      </c>
      <c r="B129" s="408" t="s">
        <v>327</v>
      </c>
      <c r="C129" s="407" t="s">
        <v>338</v>
      </c>
      <c r="D129" s="656" t="s">
        <v>347</v>
      </c>
      <c r="E129" s="410" t="s">
        <v>348</v>
      </c>
      <c r="F129" s="410" t="s">
        <v>349</v>
      </c>
      <c r="G129" s="412"/>
      <c r="H129" s="412" t="s">
        <v>61</v>
      </c>
      <c r="I129" s="412">
        <v>300</v>
      </c>
      <c r="J129" s="457">
        <v>150</v>
      </c>
      <c r="K129" s="458"/>
      <c r="L129" s="459"/>
      <c r="M129" s="360"/>
      <c r="N129" s="361"/>
      <c r="O129" s="360"/>
      <c r="P129" s="360"/>
      <c r="Q129" s="360"/>
      <c r="R129" s="360"/>
      <c r="S129" s="360"/>
      <c r="T129" s="360"/>
    </row>
    <row r="130" s="313" customFormat="1" spans="1:20">
      <c r="A130" s="407">
        <v>5</v>
      </c>
      <c r="B130" s="408" t="s">
        <v>327</v>
      </c>
      <c r="C130" s="407" t="s">
        <v>338</v>
      </c>
      <c r="D130" s="657" t="s">
        <v>350</v>
      </c>
      <c r="E130" s="414" t="s">
        <v>351</v>
      </c>
      <c r="F130" s="413" t="s">
        <v>352</v>
      </c>
      <c r="G130" s="412"/>
      <c r="H130" s="412" t="s">
        <v>61</v>
      </c>
      <c r="I130" s="412">
        <v>50</v>
      </c>
      <c r="J130" s="457">
        <v>960.5</v>
      </c>
      <c r="K130" s="458"/>
      <c r="L130" s="459"/>
      <c r="M130" s="360"/>
      <c r="N130" s="361"/>
      <c r="O130" s="360"/>
      <c r="P130" s="360"/>
      <c r="Q130" s="360"/>
      <c r="R130" s="360"/>
      <c r="S130" s="360"/>
      <c r="T130" s="360"/>
    </row>
    <row r="131" s="313" customFormat="1" spans="1:20">
      <c r="A131" s="407">
        <v>6</v>
      </c>
      <c r="B131" s="408" t="s">
        <v>327</v>
      </c>
      <c r="C131" s="407" t="s">
        <v>338</v>
      </c>
      <c r="D131" s="657" t="s">
        <v>353</v>
      </c>
      <c r="E131" s="414" t="s">
        <v>351</v>
      </c>
      <c r="F131" s="413" t="s">
        <v>354</v>
      </c>
      <c r="G131" s="412"/>
      <c r="H131" s="412" t="s">
        <v>61</v>
      </c>
      <c r="I131" s="412">
        <v>50</v>
      </c>
      <c r="J131" s="457">
        <v>1017</v>
      </c>
      <c r="K131" s="458"/>
      <c r="L131" s="459"/>
      <c r="M131" s="360"/>
      <c r="N131" s="361"/>
      <c r="O131" s="360"/>
      <c r="P131" s="360"/>
      <c r="Q131" s="360"/>
      <c r="R131" s="360"/>
      <c r="S131" s="360"/>
      <c r="T131" s="360"/>
    </row>
    <row r="132" s="313" customFormat="1" spans="1:20">
      <c r="A132" s="407">
        <v>7</v>
      </c>
      <c r="B132" s="408" t="s">
        <v>327</v>
      </c>
      <c r="C132" s="407" t="s">
        <v>338</v>
      </c>
      <c r="D132" s="657" t="s">
        <v>355</v>
      </c>
      <c r="E132" s="414" t="s">
        <v>351</v>
      </c>
      <c r="F132" s="413" t="s">
        <v>356</v>
      </c>
      <c r="G132" s="412"/>
      <c r="H132" s="412" t="s">
        <v>61</v>
      </c>
      <c r="I132" s="412">
        <v>50</v>
      </c>
      <c r="J132" s="457">
        <v>1243</v>
      </c>
      <c r="K132" s="458"/>
      <c r="L132" s="459"/>
      <c r="M132" s="360"/>
      <c r="N132" s="361"/>
      <c r="O132" s="360"/>
      <c r="P132" s="360"/>
      <c r="Q132" s="360"/>
      <c r="R132" s="360"/>
      <c r="S132" s="360"/>
      <c r="T132" s="360"/>
    </row>
    <row r="133" s="313" customFormat="1" spans="1:20">
      <c r="A133" s="407">
        <v>8</v>
      </c>
      <c r="B133" s="408" t="s">
        <v>327</v>
      </c>
      <c r="C133" s="407" t="s">
        <v>338</v>
      </c>
      <c r="D133" s="657" t="s">
        <v>357</v>
      </c>
      <c r="E133" s="410" t="s">
        <v>340</v>
      </c>
      <c r="F133" s="410" t="s">
        <v>358</v>
      </c>
      <c r="G133" s="412"/>
      <c r="H133" s="412" t="s">
        <v>61</v>
      </c>
      <c r="I133" s="412">
        <v>5</v>
      </c>
      <c r="J133" s="457">
        <v>3390</v>
      </c>
      <c r="K133" s="458"/>
      <c r="L133" s="459"/>
      <c r="M133" s="360"/>
      <c r="N133" s="361"/>
      <c r="O133" s="360"/>
      <c r="P133" s="360"/>
      <c r="Q133" s="360"/>
      <c r="R133" s="360"/>
      <c r="S133" s="360"/>
      <c r="T133" s="360"/>
    </row>
    <row r="134" s="313" customFormat="1" spans="1:20">
      <c r="A134" s="407">
        <v>9</v>
      </c>
      <c r="B134" s="408" t="s">
        <v>327</v>
      </c>
      <c r="C134" s="407" t="s">
        <v>338</v>
      </c>
      <c r="D134" s="656" t="s">
        <v>359</v>
      </c>
      <c r="E134" s="414" t="s">
        <v>360</v>
      </c>
      <c r="F134" s="413" t="s">
        <v>361</v>
      </c>
      <c r="G134" s="412"/>
      <c r="H134" s="412" t="s">
        <v>61</v>
      </c>
      <c r="I134" s="412">
        <v>100</v>
      </c>
      <c r="J134" s="457">
        <v>80.3</v>
      </c>
      <c r="K134" s="458"/>
      <c r="L134" s="459"/>
      <c r="M134" s="360"/>
      <c r="N134" s="361"/>
      <c r="O134" s="360"/>
      <c r="P134" s="360"/>
      <c r="Q134" s="360"/>
      <c r="R134" s="360"/>
      <c r="S134" s="360"/>
      <c r="T134" s="360"/>
    </row>
    <row r="135" s="313" customFormat="1" ht="15.5" customHeight="1" spans="1:20">
      <c r="A135" s="364"/>
      <c r="B135" s="365"/>
      <c r="C135" s="365"/>
      <c r="D135" s="364"/>
      <c r="E135" s="366" t="s">
        <v>298</v>
      </c>
      <c r="F135" s="365"/>
      <c r="G135" s="367"/>
      <c r="H135" s="364"/>
      <c r="I135" s="364"/>
      <c r="J135" s="417"/>
      <c r="K135" s="416"/>
      <c r="L135" s="416"/>
      <c r="M135" s="360"/>
      <c r="N135" s="361"/>
      <c r="O135" s="360"/>
      <c r="P135" s="360"/>
      <c r="Q135" s="360"/>
      <c r="R135" s="360"/>
      <c r="S135" s="360"/>
      <c r="T135" s="360"/>
    </row>
    <row r="136" s="315" customFormat="1" ht="31.5" spans="1:20">
      <c r="A136" s="9" t="s">
        <v>37</v>
      </c>
      <c r="B136" s="9"/>
      <c r="C136" s="9"/>
      <c r="D136" s="9"/>
      <c r="E136" s="9"/>
      <c r="F136" s="9"/>
      <c r="G136" s="9"/>
      <c r="H136" s="9"/>
      <c r="I136" s="9"/>
      <c r="J136" s="43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="315" customFormat="1" spans="1:20">
      <c r="A137" s="389" t="s">
        <v>299</v>
      </c>
      <c r="B137" s="389"/>
      <c r="C137" s="389"/>
      <c r="D137" s="390" t="s">
        <v>300</v>
      </c>
      <c r="E137" s="390"/>
      <c r="F137" s="390"/>
      <c r="G137" s="391" t="s">
        <v>40</v>
      </c>
      <c r="H137" s="391"/>
      <c r="I137" s="391"/>
      <c r="J137" s="440"/>
      <c r="K137" s="441"/>
      <c r="L137" s="442" t="s">
        <v>362</v>
      </c>
      <c r="M137" s="442"/>
      <c r="N137" s="443"/>
      <c r="O137" s="442"/>
      <c r="P137" s="442"/>
      <c r="Q137" s="442"/>
      <c r="R137" s="442"/>
      <c r="S137" s="442"/>
      <c r="T137" s="461"/>
    </row>
    <row r="138" s="315" customFormat="1" spans="1:20">
      <c r="A138" s="392" t="s">
        <v>3</v>
      </c>
      <c r="B138" s="393" t="s">
        <v>42</v>
      </c>
      <c r="C138" s="394" t="s">
        <v>43</v>
      </c>
      <c r="D138" s="395" t="s">
        <v>44</v>
      </c>
      <c r="E138" s="394" t="s">
        <v>45</v>
      </c>
      <c r="F138" s="394" t="s">
        <v>46</v>
      </c>
      <c r="G138" s="394" t="s">
        <v>47</v>
      </c>
      <c r="H138" s="394" t="s">
        <v>6</v>
      </c>
      <c r="I138" s="394" t="s">
        <v>48</v>
      </c>
      <c r="J138" s="444" t="s">
        <v>49</v>
      </c>
      <c r="K138" s="445" t="s">
        <v>50</v>
      </c>
      <c r="L138" s="393" t="s">
        <v>51</v>
      </c>
      <c r="M138" s="393"/>
      <c r="N138" s="393"/>
      <c r="O138" s="393"/>
      <c r="P138" s="393"/>
      <c r="Q138" s="393"/>
      <c r="R138" s="393"/>
      <c r="S138" s="393"/>
      <c r="T138" s="393"/>
    </row>
    <row r="139" s="315" customFormat="1" spans="1:20">
      <c r="A139" s="396"/>
      <c r="B139" s="393"/>
      <c r="C139" s="394"/>
      <c r="D139" s="395"/>
      <c r="E139" s="394"/>
      <c r="F139" s="394"/>
      <c r="G139" s="394"/>
      <c r="H139" s="394"/>
      <c r="I139" s="394"/>
      <c r="J139" s="446"/>
      <c r="K139" s="445"/>
      <c r="L139" s="447"/>
      <c r="M139" s="447"/>
      <c r="N139" s="447"/>
      <c r="O139" s="448"/>
      <c r="P139" s="448"/>
      <c r="Q139" s="448"/>
      <c r="R139" s="448"/>
      <c r="S139" s="448"/>
      <c r="T139" s="448"/>
    </row>
    <row r="140" s="315" customFormat="1" spans="1:20">
      <c r="A140" s="397"/>
      <c r="B140" s="393"/>
      <c r="C140" s="394"/>
      <c r="D140" s="395"/>
      <c r="E140" s="394"/>
      <c r="F140" s="394"/>
      <c r="G140" s="394"/>
      <c r="H140" s="394"/>
      <c r="I140" s="394"/>
      <c r="J140" s="449"/>
      <c r="K140" s="445"/>
      <c r="L140" s="448" t="s">
        <v>53</v>
      </c>
      <c r="M140" s="448" t="s">
        <v>54</v>
      </c>
      <c r="N140" s="450" t="s">
        <v>55</v>
      </c>
      <c r="O140" s="448" t="s">
        <v>53</v>
      </c>
      <c r="P140" s="448" t="s">
        <v>54</v>
      </c>
      <c r="Q140" s="450" t="s">
        <v>55</v>
      </c>
      <c r="R140" s="448" t="s">
        <v>53</v>
      </c>
      <c r="S140" s="448" t="s">
        <v>54</v>
      </c>
      <c r="T140" s="450" t="s">
        <v>55</v>
      </c>
    </row>
    <row r="141" s="315" customFormat="1" spans="1:20">
      <c r="A141" s="398">
        <v>1</v>
      </c>
      <c r="B141" s="463" t="s">
        <v>363</v>
      </c>
      <c r="C141" s="463" t="s">
        <v>364</v>
      </c>
      <c r="D141" s="464" t="s">
        <v>365</v>
      </c>
      <c r="E141" s="465" t="s">
        <v>366</v>
      </c>
      <c r="F141" s="466" t="s">
        <v>367</v>
      </c>
      <c r="G141" s="466"/>
      <c r="H141" s="398" t="s">
        <v>18</v>
      </c>
      <c r="I141" s="229">
        <v>300</v>
      </c>
      <c r="J141" s="491"/>
      <c r="K141" s="451"/>
      <c r="L141" s="492"/>
      <c r="M141" s="452"/>
      <c r="N141" s="453"/>
      <c r="O141" s="493"/>
      <c r="P141" s="448"/>
      <c r="Q141" s="450"/>
      <c r="R141" s="448"/>
      <c r="S141" s="448"/>
      <c r="T141" s="450"/>
    </row>
    <row r="142" s="315" customFormat="1" spans="1:20">
      <c r="A142" s="398">
        <v>2</v>
      </c>
      <c r="B142" s="467" t="s">
        <v>363</v>
      </c>
      <c r="C142" s="468" t="s">
        <v>368</v>
      </c>
      <c r="D142" s="464" t="s">
        <v>369</v>
      </c>
      <c r="E142" s="468" t="s">
        <v>366</v>
      </c>
      <c r="F142" s="468" t="s">
        <v>370</v>
      </c>
      <c r="G142" s="468"/>
      <c r="H142" s="398" t="s">
        <v>61</v>
      </c>
      <c r="I142" s="229">
        <v>150</v>
      </c>
      <c r="J142" s="491"/>
      <c r="K142" s="451"/>
      <c r="L142" s="492"/>
      <c r="M142" s="452"/>
      <c r="N142" s="453"/>
      <c r="O142" s="493"/>
      <c r="P142" s="448"/>
      <c r="Q142" s="450"/>
      <c r="R142" s="448"/>
      <c r="S142" s="448"/>
      <c r="T142" s="450"/>
    </row>
    <row r="143" s="315" customFormat="1" spans="1:20">
      <c r="A143" s="403"/>
      <c r="B143" s="404"/>
      <c r="C143" s="404"/>
      <c r="D143" s="403"/>
      <c r="E143" s="405" t="s">
        <v>298</v>
      </c>
      <c r="F143" s="404"/>
      <c r="G143" s="406"/>
      <c r="H143" s="403"/>
      <c r="I143" s="403"/>
      <c r="J143" s="454"/>
      <c r="K143" s="455"/>
      <c r="L143" s="453"/>
      <c r="M143" s="453"/>
      <c r="N143" s="456"/>
      <c r="O143" s="453"/>
      <c r="P143" s="453"/>
      <c r="Q143" s="453"/>
      <c r="R143" s="453"/>
      <c r="S143" s="453"/>
      <c r="T143" s="453"/>
    </row>
    <row r="144" s="315" customFormat="1" ht="31.5" spans="1:20">
      <c r="A144" s="9" t="s">
        <v>37</v>
      </c>
      <c r="B144" s="9"/>
      <c r="C144" s="9"/>
      <c r="D144" s="9"/>
      <c r="E144" s="9"/>
      <c r="F144" s="9"/>
      <c r="G144" s="9"/>
      <c r="H144" s="9"/>
      <c r="I144" s="9"/>
      <c r="J144" s="43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="315" customFormat="1" spans="1:20">
      <c r="A145" s="389" t="s">
        <v>299</v>
      </c>
      <c r="B145" s="389"/>
      <c r="C145" s="389"/>
      <c r="D145" s="390" t="s">
        <v>300</v>
      </c>
      <c r="E145" s="390"/>
      <c r="F145" s="390"/>
      <c r="G145" s="391" t="s">
        <v>40</v>
      </c>
      <c r="H145" s="391"/>
      <c r="I145" s="391"/>
      <c r="J145" s="440"/>
      <c r="K145" s="441"/>
      <c r="L145" s="442" t="s">
        <v>371</v>
      </c>
      <c r="M145" s="442"/>
      <c r="N145" s="443"/>
      <c r="O145" s="442"/>
      <c r="P145" s="442"/>
      <c r="Q145" s="442"/>
      <c r="R145" s="442"/>
      <c r="S145" s="442"/>
      <c r="T145" s="461"/>
    </row>
    <row r="146" s="315" customFormat="1" spans="1:20">
      <c r="A146" s="392" t="s">
        <v>3</v>
      </c>
      <c r="B146" s="393" t="s">
        <v>42</v>
      </c>
      <c r="C146" s="394" t="s">
        <v>43</v>
      </c>
      <c r="D146" s="395" t="s">
        <v>44</v>
      </c>
      <c r="E146" s="394" t="s">
        <v>45</v>
      </c>
      <c r="F146" s="394" t="s">
        <v>46</v>
      </c>
      <c r="G146" s="394" t="s">
        <v>47</v>
      </c>
      <c r="H146" s="394" t="s">
        <v>6</v>
      </c>
      <c r="I146" s="394" t="s">
        <v>48</v>
      </c>
      <c r="J146" s="444" t="s">
        <v>49</v>
      </c>
      <c r="K146" s="445" t="s">
        <v>50</v>
      </c>
      <c r="L146" s="393"/>
      <c r="M146" s="393"/>
      <c r="N146" s="393"/>
      <c r="O146" s="393"/>
      <c r="P146" s="393"/>
      <c r="Q146" s="393"/>
      <c r="R146" s="393"/>
      <c r="S146" s="393"/>
      <c r="T146" s="393"/>
    </row>
    <row r="147" s="315" customFormat="1" spans="1:20">
      <c r="A147" s="396"/>
      <c r="B147" s="393"/>
      <c r="C147" s="394"/>
      <c r="D147" s="395"/>
      <c r="E147" s="394"/>
      <c r="F147" s="394"/>
      <c r="G147" s="394"/>
      <c r="H147" s="394"/>
      <c r="I147" s="394"/>
      <c r="J147" s="446"/>
      <c r="K147" s="445"/>
      <c r="L147" s="447"/>
      <c r="M147" s="447"/>
      <c r="N147" s="447"/>
      <c r="O147" s="448"/>
      <c r="P147" s="448"/>
      <c r="Q147" s="448"/>
      <c r="R147" s="448"/>
      <c r="S147" s="448"/>
      <c r="T147" s="448"/>
    </row>
    <row r="148" s="315" customFormat="1" spans="1:20">
      <c r="A148" s="397"/>
      <c r="B148" s="393"/>
      <c r="C148" s="394"/>
      <c r="D148" s="395"/>
      <c r="E148" s="394"/>
      <c r="F148" s="394"/>
      <c r="G148" s="394"/>
      <c r="H148" s="394"/>
      <c r="I148" s="394"/>
      <c r="J148" s="449"/>
      <c r="K148" s="445"/>
      <c r="L148" s="448" t="s">
        <v>53</v>
      </c>
      <c r="M148" s="448" t="s">
        <v>54</v>
      </c>
      <c r="N148" s="450" t="s">
        <v>55</v>
      </c>
      <c r="O148" s="448" t="s">
        <v>53</v>
      </c>
      <c r="P148" s="448" t="s">
        <v>54</v>
      </c>
      <c r="Q148" s="450" t="s">
        <v>55</v>
      </c>
      <c r="R148" s="448" t="s">
        <v>53</v>
      </c>
      <c r="S148" s="448" t="s">
        <v>54</v>
      </c>
      <c r="T148" s="450" t="s">
        <v>55</v>
      </c>
    </row>
    <row r="149" s="315" customFormat="1" spans="1:20">
      <c r="A149" s="398">
        <v>1</v>
      </c>
      <c r="B149" s="467" t="s">
        <v>363</v>
      </c>
      <c r="C149" s="463" t="s">
        <v>364</v>
      </c>
      <c r="D149" s="469" t="s">
        <v>372</v>
      </c>
      <c r="E149" s="470" t="s">
        <v>373</v>
      </c>
      <c r="F149" s="471"/>
      <c r="G149" s="470" t="s">
        <v>374</v>
      </c>
      <c r="H149" s="398" t="s">
        <v>61</v>
      </c>
      <c r="I149" s="229">
        <v>1500</v>
      </c>
      <c r="J149" s="491"/>
      <c r="K149" s="451"/>
      <c r="L149" s="229"/>
      <c r="M149" s="453"/>
      <c r="N149" s="456"/>
      <c r="O149" s="453"/>
      <c r="P149" s="453"/>
      <c r="Q149" s="453"/>
      <c r="R149" s="453"/>
      <c r="S149" s="453"/>
      <c r="T149" s="453"/>
    </row>
    <row r="150" s="315" customFormat="1" ht="15.5" customHeight="1" spans="1:20">
      <c r="A150" s="403"/>
      <c r="B150" s="404"/>
      <c r="C150" s="404"/>
      <c r="D150" s="403"/>
      <c r="E150" s="405" t="s">
        <v>298</v>
      </c>
      <c r="F150" s="404"/>
      <c r="G150" s="406"/>
      <c r="H150" s="403"/>
      <c r="I150" s="403"/>
      <c r="J150" s="455"/>
      <c r="K150" s="454"/>
      <c r="L150" s="454"/>
      <c r="M150" s="453"/>
      <c r="N150" s="456"/>
      <c r="O150" s="453"/>
      <c r="P150" s="453"/>
      <c r="Q150" s="453"/>
      <c r="R150" s="453"/>
      <c r="S150" s="453"/>
      <c r="T150" s="453"/>
    </row>
    <row r="151" s="315" customFormat="1" ht="31.5" spans="1:20">
      <c r="A151" s="9" t="s">
        <v>37</v>
      </c>
      <c r="B151" s="9"/>
      <c r="C151" s="9"/>
      <c r="D151" s="9"/>
      <c r="E151" s="9"/>
      <c r="F151" s="9"/>
      <c r="G151" s="9"/>
      <c r="H151" s="9"/>
      <c r="I151" s="9"/>
      <c r="J151" s="43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="315" customFormat="1" spans="1:20">
      <c r="A152" s="389" t="s">
        <v>299</v>
      </c>
      <c r="B152" s="389"/>
      <c r="C152" s="389"/>
      <c r="D152" s="390" t="s">
        <v>300</v>
      </c>
      <c r="E152" s="390"/>
      <c r="F152" s="390"/>
      <c r="G152" s="391" t="s">
        <v>40</v>
      </c>
      <c r="H152" s="391"/>
      <c r="I152" s="391"/>
      <c r="J152" s="440"/>
      <c r="K152" s="441"/>
      <c r="L152" s="442" t="s">
        <v>375</v>
      </c>
      <c r="M152" s="442"/>
      <c r="N152" s="443"/>
      <c r="O152" s="442"/>
      <c r="P152" s="442"/>
      <c r="Q152" s="442"/>
      <c r="R152" s="442"/>
      <c r="S152" s="442"/>
      <c r="T152" s="461"/>
    </row>
    <row r="153" s="315" customFormat="1" spans="1:20">
      <c r="A153" s="392" t="s">
        <v>3</v>
      </c>
      <c r="B153" s="393" t="s">
        <v>42</v>
      </c>
      <c r="C153" s="394" t="s">
        <v>43</v>
      </c>
      <c r="D153" s="395" t="s">
        <v>44</v>
      </c>
      <c r="E153" s="394" t="s">
        <v>45</v>
      </c>
      <c r="F153" s="394" t="s">
        <v>46</v>
      </c>
      <c r="G153" s="394" t="s">
        <v>47</v>
      </c>
      <c r="H153" s="394" t="s">
        <v>6</v>
      </c>
      <c r="I153" s="394" t="s">
        <v>48</v>
      </c>
      <c r="J153" s="444" t="s">
        <v>49</v>
      </c>
      <c r="K153" s="445" t="s">
        <v>50</v>
      </c>
      <c r="L153" s="393"/>
      <c r="M153" s="393"/>
      <c r="N153" s="393"/>
      <c r="O153" s="393"/>
      <c r="P153" s="393"/>
      <c r="Q153" s="393"/>
      <c r="R153" s="393"/>
      <c r="S153" s="393"/>
      <c r="T153" s="393"/>
    </row>
    <row r="154" s="315" customFormat="1" spans="1:20">
      <c r="A154" s="396"/>
      <c r="B154" s="393"/>
      <c r="C154" s="394"/>
      <c r="D154" s="395"/>
      <c r="E154" s="394"/>
      <c r="F154" s="394"/>
      <c r="G154" s="394"/>
      <c r="H154" s="394"/>
      <c r="I154" s="394"/>
      <c r="J154" s="446"/>
      <c r="K154" s="445"/>
      <c r="L154" s="447"/>
      <c r="M154" s="447"/>
      <c r="N154" s="447"/>
      <c r="O154" s="448"/>
      <c r="P154" s="448"/>
      <c r="Q154" s="448"/>
      <c r="R154" s="448"/>
      <c r="S154" s="448"/>
      <c r="T154" s="448"/>
    </row>
    <row r="155" s="315" customFormat="1" spans="1:20">
      <c r="A155" s="397"/>
      <c r="B155" s="393"/>
      <c r="C155" s="394"/>
      <c r="D155" s="395"/>
      <c r="E155" s="394"/>
      <c r="F155" s="394"/>
      <c r="G155" s="394"/>
      <c r="H155" s="394"/>
      <c r="I155" s="394"/>
      <c r="J155" s="449"/>
      <c r="K155" s="445"/>
      <c r="L155" s="448" t="s">
        <v>53</v>
      </c>
      <c r="M155" s="448" t="s">
        <v>54</v>
      </c>
      <c r="N155" s="450" t="s">
        <v>55</v>
      </c>
      <c r="O155" s="448" t="s">
        <v>53</v>
      </c>
      <c r="P155" s="448" t="s">
        <v>54</v>
      </c>
      <c r="Q155" s="450" t="s">
        <v>55</v>
      </c>
      <c r="R155" s="448" t="s">
        <v>53</v>
      </c>
      <c r="S155" s="448" t="s">
        <v>54</v>
      </c>
      <c r="T155" s="450" t="s">
        <v>55</v>
      </c>
    </row>
    <row r="156" s="315" customFormat="1" spans="1:20">
      <c r="A156" s="398">
        <v>1</v>
      </c>
      <c r="B156" s="467" t="s">
        <v>363</v>
      </c>
      <c r="C156" s="472" t="s">
        <v>376</v>
      </c>
      <c r="D156" s="469" t="s">
        <v>377</v>
      </c>
      <c r="E156" s="472" t="s">
        <v>378</v>
      </c>
      <c r="F156" s="473" t="s">
        <v>379</v>
      </c>
      <c r="G156" s="474" t="s">
        <v>380</v>
      </c>
      <c r="H156" s="398" t="s">
        <v>61</v>
      </c>
      <c r="I156" s="237">
        <v>10</v>
      </c>
      <c r="J156" s="491"/>
      <c r="K156" s="451"/>
      <c r="L156" s="494"/>
      <c r="M156" s="453"/>
      <c r="N156" s="456"/>
      <c r="O156" s="453"/>
      <c r="P156" s="453"/>
      <c r="Q156" s="453"/>
      <c r="R156" s="453"/>
      <c r="S156" s="453"/>
      <c r="T156" s="453"/>
    </row>
    <row r="157" s="315" customFormat="1" ht="15.5" customHeight="1" spans="1:20">
      <c r="A157" s="403"/>
      <c r="B157" s="404"/>
      <c r="C157" s="404"/>
      <c r="D157" s="403"/>
      <c r="E157" s="405" t="s">
        <v>298</v>
      </c>
      <c r="F157" s="404"/>
      <c r="G157" s="406"/>
      <c r="H157" s="403"/>
      <c r="I157" s="403"/>
      <c r="J157" s="455"/>
      <c r="K157" s="454"/>
      <c r="L157" s="454"/>
      <c r="M157" s="453"/>
      <c r="N157" s="456"/>
      <c r="O157" s="453"/>
      <c r="P157" s="453"/>
      <c r="Q157" s="453"/>
      <c r="R157" s="453"/>
      <c r="S157" s="453"/>
      <c r="T157" s="453"/>
    </row>
    <row r="158" s="315" customFormat="1" ht="31.5" spans="1:20">
      <c r="A158" s="9" t="s">
        <v>37</v>
      </c>
      <c r="B158" s="9"/>
      <c r="C158" s="9"/>
      <c r="D158" s="9"/>
      <c r="E158" s="9"/>
      <c r="F158" s="9"/>
      <c r="G158" s="9"/>
      <c r="H158" s="9"/>
      <c r="I158" s="9"/>
      <c r="J158" s="495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="315" customFormat="1" spans="1:20">
      <c r="A159" s="389" t="s">
        <v>381</v>
      </c>
      <c r="B159" s="389"/>
      <c r="C159" s="389"/>
      <c r="D159" s="390" t="s">
        <v>300</v>
      </c>
      <c r="E159" s="390"/>
      <c r="F159" s="390"/>
      <c r="G159" s="391" t="s">
        <v>40</v>
      </c>
      <c r="H159" s="391"/>
      <c r="I159" s="391"/>
      <c r="J159" s="440"/>
      <c r="K159" s="441"/>
      <c r="L159" s="496" t="s">
        <v>382</v>
      </c>
      <c r="M159" s="496"/>
      <c r="N159" s="497"/>
      <c r="O159" s="496"/>
      <c r="P159" s="496"/>
      <c r="Q159" s="496"/>
      <c r="R159" s="496"/>
      <c r="S159" s="496"/>
      <c r="T159" s="505"/>
    </row>
    <row r="160" s="315" customFormat="1" spans="1:20">
      <c r="A160" s="392" t="s">
        <v>3</v>
      </c>
      <c r="B160" s="475" t="s">
        <v>42</v>
      </c>
      <c r="C160" s="394" t="s">
        <v>43</v>
      </c>
      <c r="D160" s="395" t="s">
        <v>44</v>
      </c>
      <c r="E160" s="394" t="s">
        <v>45</v>
      </c>
      <c r="F160" s="394" t="s">
        <v>46</v>
      </c>
      <c r="G160" s="394" t="s">
        <v>47</v>
      </c>
      <c r="H160" s="394" t="s">
        <v>6</v>
      </c>
      <c r="I160" s="394" t="s">
        <v>48</v>
      </c>
      <c r="J160" s="444" t="s">
        <v>49</v>
      </c>
      <c r="K160" s="445" t="s">
        <v>50</v>
      </c>
      <c r="L160" s="475" t="s">
        <v>51</v>
      </c>
      <c r="M160" s="475"/>
      <c r="N160" s="475"/>
      <c r="O160" s="475"/>
      <c r="P160" s="475"/>
      <c r="Q160" s="475"/>
      <c r="R160" s="475"/>
      <c r="S160" s="475"/>
      <c r="T160" s="475"/>
    </row>
    <row r="161" s="315" customFormat="1" spans="1:20">
      <c r="A161" s="396"/>
      <c r="B161" s="475"/>
      <c r="C161" s="394"/>
      <c r="D161" s="395"/>
      <c r="E161" s="394"/>
      <c r="F161" s="394"/>
      <c r="G161" s="394"/>
      <c r="H161" s="394"/>
      <c r="I161" s="394"/>
      <c r="J161" s="446"/>
      <c r="K161" s="445"/>
      <c r="L161" s="498"/>
      <c r="M161" s="498"/>
      <c r="N161" s="498"/>
      <c r="O161" s="498"/>
      <c r="P161" s="498"/>
      <c r="Q161" s="498"/>
      <c r="R161" s="498"/>
      <c r="S161" s="498"/>
      <c r="T161" s="498"/>
    </row>
    <row r="162" s="315" customFormat="1" spans="1:20">
      <c r="A162" s="397"/>
      <c r="B162" s="475"/>
      <c r="C162" s="394"/>
      <c r="D162" s="395"/>
      <c r="E162" s="394"/>
      <c r="F162" s="394"/>
      <c r="G162" s="394"/>
      <c r="H162" s="394"/>
      <c r="I162" s="394"/>
      <c r="J162" s="449"/>
      <c r="K162" s="445"/>
      <c r="L162" s="448" t="s">
        <v>53</v>
      </c>
      <c r="M162" s="448" t="s">
        <v>54</v>
      </c>
      <c r="N162" s="229" t="s">
        <v>55</v>
      </c>
      <c r="O162" s="448" t="s">
        <v>53</v>
      </c>
      <c r="P162" s="448" t="s">
        <v>54</v>
      </c>
      <c r="Q162" s="229" t="s">
        <v>55</v>
      </c>
      <c r="R162" s="448" t="s">
        <v>53</v>
      </c>
      <c r="S162" s="448" t="s">
        <v>54</v>
      </c>
      <c r="T162" s="229" t="s">
        <v>55</v>
      </c>
    </row>
    <row r="163" s="315" customFormat="1" spans="1:20">
      <c r="A163" s="397">
        <v>1</v>
      </c>
      <c r="B163" s="476" t="s">
        <v>383</v>
      </c>
      <c r="C163" s="477" t="s">
        <v>384</v>
      </c>
      <c r="D163" s="477" t="s">
        <v>385</v>
      </c>
      <c r="E163" s="478" t="s">
        <v>386</v>
      </c>
      <c r="F163" s="477" t="s">
        <v>387</v>
      </c>
      <c r="G163" s="477" t="s">
        <v>388</v>
      </c>
      <c r="H163" s="479" t="s">
        <v>61</v>
      </c>
      <c r="I163" s="499">
        <v>10</v>
      </c>
      <c r="J163" s="500">
        <v>4500</v>
      </c>
      <c r="K163" s="468"/>
      <c r="L163" s="448"/>
      <c r="M163" s="448"/>
      <c r="N163" s="229"/>
      <c r="O163" s="448"/>
      <c r="P163" s="448"/>
      <c r="Q163" s="398"/>
      <c r="R163" s="448"/>
      <c r="S163" s="448"/>
      <c r="T163" s="398"/>
    </row>
    <row r="164" s="315" customFormat="1" spans="1:20">
      <c r="A164" s="394">
        <v>2</v>
      </c>
      <c r="B164" s="476" t="s">
        <v>383</v>
      </c>
      <c r="C164" s="478" t="s">
        <v>389</v>
      </c>
      <c r="D164" s="478" t="s">
        <v>390</v>
      </c>
      <c r="E164" s="478" t="s">
        <v>391</v>
      </c>
      <c r="F164" s="478" t="s">
        <v>392</v>
      </c>
      <c r="G164" s="477" t="s">
        <v>393</v>
      </c>
      <c r="H164" s="480" t="s">
        <v>61</v>
      </c>
      <c r="I164" s="480">
        <v>100</v>
      </c>
      <c r="J164" s="500">
        <v>755</v>
      </c>
      <c r="K164" s="468"/>
      <c r="L164" s="448"/>
      <c r="M164" s="448"/>
      <c r="N164" s="229"/>
      <c r="O164" s="448"/>
      <c r="P164" s="448"/>
      <c r="Q164" s="398"/>
      <c r="R164" s="448"/>
      <c r="S164" s="448"/>
      <c r="T164" s="398"/>
    </row>
    <row r="165" s="315" customFormat="1" spans="1:20">
      <c r="A165" s="394">
        <v>3</v>
      </c>
      <c r="B165" s="476" t="s">
        <v>383</v>
      </c>
      <c r="C165" s="477" t="s">
        <v>394</v>
      </c>
      <c r="D165" s="477" t="s">
        <v>395</v>
      </c>
      <c r="E165" s="477" t="s">
        <v>391</v>
      </c>
      <c r="F165" s="477" t="s">
        <v>396</v>
      </c>
      <c r="G165" s="477" t="s">
        <v>393</v>
      </c>
      <c r="H165" s="479" t="s">
        <v>61</v>
      </c>
      <c r="I165" s="499">
        <v>50</v>
      </c>
      <c r="J165" s="500">
        <v>300</v>
      </c>
      <c r="K165" s="468"/>
      <c r="L165" s="448"/>
      <c r="M165" s="448"/>
      <c r="N165" s="229"/>
      <c r="O165" s="448"/>
      <c r="P165" s="448"/>
      <c r="Q165" s="398"/>
      <c r="R165" s="448"/>
      <c r="S165" s="448"/>
      <c r="T165" s="398"/>
    </row>
    <row r="166" s="315" customFormat="1" spans="1:20">
      <c r="A166" s="394">
        <v>4</v>
      </c>
      <c r="B166" s="476" t="s">
        <v>383</v>
      </c>
      <c r="C166" s="476" t="s">
        <v>389</v>
      </c>
      <c r="D166" s="481" t="s">
        <v>397</v>
      </c>
      <c r="E166" s="482" t="s">
        <v>398</v>
      </c>
      <c r="F166" s="482" t="s">
        <v>399</v>
      </c>
      <c r="G166" s="477" t="s">
        <v>393</v>
      </c>
      <c r="H166" s="479" t="s">
        <v>61</v>
      </c>
      <c r="I166" s="499">
        <v>80</v>
      </c>
      <c r="J166" s="501">
        <v>1020</v>
      </c>
      <c r="K166" s="468"/>
      <c r="L166" s="502"/>
      <c r="M166" s="502"/>
      <c r="N166" s="398"/>
      <c r="O166" s="398"/>
      <c r="P166" s="398"/>
      <c r="Q166" s="398"/>
      <c r="R166" s="398"/>
      <c r="S166" s="398"/>
      <c r="T166" s="502"/>
    </row>
    <row r="167" s="315" customFormat="1" spans="1:20">
      <c r="A167" s="394">
        <v>5</v>
      </c>
      <c r="B167" s="476" t="s">
        <v>383</v>
      </c>
      <c r="C167" s="476" t="s">
        <v>389</v>
      </c>
      <c r="D167" s="481" t="s">
        <v>400</v>
      </c>
      <c r="E167" s="482" t="s">
        <v>401</v>
      </c>
      <c r="F167" s="482" t="s">
        <v>402</v>
      </c>
      <c r="G167" s="477" t="s">
        <v>393</v>
      </c>
      <c r="H167" s="479" t="s">
        <v>61</v>
      </c>
      <c r="I167" s="499">
        <v>300</v>
      </c>
      <c r="J167" s="501">
        <v>1150</v>
      </c>
      <c r="K167" s="468"/>
      <c r="L167" s="502"/>
      <c r="M167" s="502"/>
      <c r="N167" s="398"/>
      <c r="O167" s="398"/>
      <c r="P167" s="398"/>
      <c r="Q167" s="398"/>
      <c r="R167" s="398"/>
      <c r="S167" s="398"/>
      <c r="T167" s="502"/>
    </row>
    <row r="168" s="315" customFormat="1" spans="1:20">
      <c r="A168" s="394">
        <v>6</v>
      </c>
      <c r="B168" s="476" t="s">
        <v>383</v>
      </c>
      <c r="C168" s="476" t="s">
        <v>389</v>
      </c>
      <c r="D168" s="481" t="s">
        <v>403</v>
      </c>
      <c r="E168" s="482" t="s">
        <v>401</v>
      </c>
      <c r="F168" s="482" t="s">
        <v>404</v>
      </c>
      <c r="G168" s="477" t="s">
        <v>393</v>
      </c>
      <c r="H168" s="479" t="s">
        <v>61</v>
      </c>
      <c r="I168" s="499">
        <v>300</v>
      </c>
      <c r="J168" s="501">
        <v>1850</v>
      </c>
      <c r="K168" s="468"/>
      <c r="L168" s="502"/>
      <c r="M168" s="502"/>
      <c r="N168" s="398"/>
      <c r="O168" s="398"/>
      <c r="P168" s="398"/>
      <c r="Q168" s="398"/>
      <c r="R168" s="398"/>
      <c r="S168" s="398"/>
      <c r="T168" s="502"/>
    </row>
    <row r="169" s="315" customFormat="1" spans="1:20">
      <c r="A169" s="394">
        <v>7</v>
      </c>
      <c r="B169" s="476" t="s">
        <v>383</v>
      </c>
      <c r="C169" s="476" t="s">
        <v>389</v>
      </c>
      <c r="D169" s="481" t="s">
        <v>405</v>
      </c>
      <c r="E169" s="482" t="s">
        <v>401</v>
      </c>
      <c r="F169" s="482" t="s">
        <v>406</v>
      </c>
      <c r="G169" s="477" t="s">
        <v>393</v>
      </c>
      <c r="H169" s="479" t="s">
        <v>61</v>
      </c>
      <c r="I169" s="499">
        <v>300</v>
      </c>
      <c r="J169" s="501">
        <v>610</v>
      </c>
      <c r="K169" s="468"/>
      <c r="L169" s="502"/>
      <c r="M169" s="502"/>
      <c r="N169" s="398"/>
      <c r="O169" s="398"/>
      <c r="P169" s="398"/>
      <c r="Q169" s="398"/>
      <c r="R169" s="398"/>
      <c r="S169" s="398"/>
      <c r="T169" s="502"/>
    </row>
    <row r="170" s="315" customFormat="1" spans="1:20">
      <c r="A170" s="394">
        <v>8</v>
      </c>
      <c r="B170" s="476" t="s">
        <v>383</v>
      </c>
      <c r="C170" s="477" t="s">
        <v>407</v>
      </c>
      <c r="D170" s="658" t="s">
        <v>408</v>
      </c>
      <c r="E170" s="478" t="s">
        <v>409</v>
      </c>
      <c r="F170" s="477" t="s">
        <v>410</v>
      </c>
      <c r="G170" s="477" t="s">
        <v>393</v>
      </c>
      <c r="H170" s="479" t="s">
        <v>61</v>
      </c>
      <c r="I170" s="499">
        <v>200</v>
      </c>
      <c r="J170" s="501">
        <v>32</v>
      </c>
      <c r="K170" s="468"/>
      <c r="L170" s="502"/>
      <c r="M170" s="502"/>
      <c r="N170" s="398"/>
      <c r="O170" s="398"/>
      <c r="P170" s="398"/>
      <c r="Q170" s="398"/>
      <c r="R170" s="398"/>
      <c r="S170" s="398"/>
      <c r="T170" s="502"/>
    </row>
    <row r="171" s="315" customFormat="1" spans="1:20">
      <c r="A171" s="394">
        <v>9</v>
      </c>
      <c r="B171" s="476" t="s">
        <v>383</v>
      </c>
      <c r="C171" s="477" t="s">
        <v>407</v>
      </c>
      <c r="D171" s="658" t="s">
        <v>411</v>
      </c>
      <c r="E171" s="478" t="s">
        <v>409</v>
      </c>
      <c r="F171" s="477" t="s">
        <v>412</v>
      </c>
      <c r="G171" s="477" t="s">
        <v>393</v>
      </c>
      <c r="H171" s="479" t="s">
        <v>61</v>
      </c>
      <c r="I171" s="499">
        <v>300</v>
      </c>
      <c r="J171" s="501">
        <v>45</v>
      </c>
      <c r="K171" s="468"/>
      <c r="L171" s="502"/>
      <c r="M171" s="502"/>
      <c r="N171" s="398"/>
      <c r="O171" s="398"/>
      <c r="P171" s="398"/>
      <c r="Q171" s="398"/>
      <c r="R171" s="398"/>
      <c r="S171" s="398"/>
      <c r="T171" s="502"/>
    </row>
    <row r="172" s="315" customFormat="1" spans="1:20">
      <c r="A172" s="394">
        <v>10</v>
      </c>
      <c r="B172" s="476" t="s">
        <v>383</v>
      </c>
      <c r="C172" s="477" t="s">
        <v>407</v>
      </c>
      <c r="D172" s="658" t="s">
        <v>413</v>
      </c>
      <c r="E172" s="478" t="s">
        <v>409</v>
      </c>
      <c r="F172" s="477" t="s">
        <v>414</v>
      </c>
      <c r="G172" s="477" t="s">
        <v>393</v>
      </c>
      <c r="H172" s="479" t="s">
        <v>25</v>
      </c>
      <c r="I172" s="499">
        <v>200</v>
      </c>
      <c r="J172" s="501">
        <v>30</v>
      </c>
      <c r="K172" s="468"/>
      <c r="L172" s="502"/>
      <c r="M172" s="502"/>
      <c r="N172" s="398"/>
      <c r="O172" s="398"/>
      <c r="P172" s="398"/>
      <c r="Q172" s="398"/>
      <c r="R172" s="398"/>
      <c r="S172" s="398"/>
      <c r="T172" s="502"/>
    </row>
    <row r="173" s="315" customFormat="1" spans="1:20">
      <c r="A173" s="394">
        <v>11</v>
      </c>
      <c r="B173" s="476" t="s">
        <v>383</v>
      </c>
      <c r="C173" s="477" t="s">
        <v>415</v>
      </c>
      <c r="D173" s="477" t="s">
        <v>416</v>
      </c>
      <c r="E173" s="478" t="s">
        <v>417</v>
      </c>
      <c r="F173" s="477" t="s">
        <v>418</v>
      </c>
      <c r="G173" s="477" t="s">
        <v>393</v>
      </c>
      <c r="H173" s="479" t="s">
        <v>61</v>
      </c>
      <c r="I173" s="499">
        <v>300</v>
      </c>
      <c r="J173" s="501">
        <v>60</v>
      </c>
      <c r="K173" s="468"/>
      <c r="L173" s="502"/>
      <c r="M173" s="502"/>
      <c r="N173" s="398"/>
      <c r="O173" s="398"/>
      <c r="P173" s="398"/>
      <c r="Q173" s="398"/>
      <c r="R173" s="398"/>
      <c r="S173" s="398"/>
      <c r="T173" s="502"/>
    </row>
    <row r="174" s="315" customFormat="1" spans="1:20">
      <c r="A174" s="394">
        <v>12</v>
      </c>
      <c r="B174" s="476" t="s">
        <v>383</v>
      </c>
      <c r="C174" s="483" t="s">
        <v>419</v>
      </c>
      <c r="D174" s="477" t="s">
        <v>420</v>
      </c>
      <c r="E174" s="477" t="s">
        <v>421</v>
      </c>
      <c r="F174" s="478" t="s">
        <v>422</v>
      </c>
      <c r="G174" s="477" t="s">
        <v>393</v>
      </c>
      <c r="H174" s="479" t="s">
        <v>61</v>
      </c>
      <c r="I174" s="499">
        <v>100</v>
      </c>
      <c r="J174" s="500">
        <v>48</v>
      </c>
      <c r="K174" s="468"/>
      <c r="L174" s="502"/>
      <c r="M174" s="502"/>
      <c r="N174" s="398"/>
      <c r="O174" s="398"/>
      <c r="P174" s="398"/>
      <c r="Q174" s="398"/>
      <c r="R174" s="398"/>
      <c r="S174" s="398"/>
      <c r="T174" s="502"/>
    </row>
    <row r="175" s="315" customFormat="1" spans="1:20">
      <c r="A175" s="394">
        <v>13</v>
      </c>
      <c r="B175" s="476" t="s">
        <v>383</v>
      </c>
      <c r="C175" s="476" t="s">
        <v>389</v>
      </c>
      <c r="D175" s="481" t="s">
        <v>423</v>
      </c>
      <c r="E175" s="482" t="s">
        <v>424</v>
      </c>
      <c r="F175" s="482" t="s">
        <v>425</v>
      </c>
      <c r="G175" s="477" t="s">
        <v>393</v>
      </c>
      <c r="H175" s="479" t="s">
        <v>61</v>
      </c>
      <c r="I175" s="499">
        <v>240</v>
      </c>
      <c r="J175" s="501">
        <v>40</v>
      </c>
      <c r="K175" s="468"/>
      <c r="L175" s="502"/>
      <c r="M175" s="502"/>
      <c r="N175" s="398"/>
      <c r="O175" s="398"/>
      <c r="P175" s="398"/>
      <c r="Q175" s="398"/>
      <c r="R175" s="398"/>
      <c r="S175" s="398"/>
      <c r="T175" s="502"/>
    </row>
    <row r="176" s="315" customFormat="1" spans="1:20">
      <c r="A176" s="394">
        <v>14</v>
      </c>
      <c r="B176" s="476" t="s">
        <v>383</v>
      </c>
      <c r="C176" s="476" t="s">
        <v>389</v>
      </c>
      <c r="D176" s="481" t="s">
        <v>426</v>
      </c>
      <c r="E176" s="482" t="s">
        <v>427</v>
      </c>
      <c r="F176" s="484" t="s">
        <v>428</v>
      </c>
      <c r="G176" s="477" t="s">
        <v>393</v>
      </c>
      <c r="H176" s="479" t="s">
        <v>61</v>
      </c>
      <c r="I176" s="499">
        <v>240</v>
      </c>
      <c r="J176" s="501">
        <v>40</v>
      </c>
      <c r="K176" s="468"/>
      <c r="L176" s="502"/>
      <c r="M176" s="502"/>
      <c r="N176" s="398"/>
      <c r="O176" s="398"/>
      <c r="P176" s="398"/>
      <c r="Q176" s="398"/>
      <c r="R176" s="398"/>
      <c r="S176" s="398"/>
      <c r="T176" s="502"/>
    </row>
    <row r="177" s="315" customFormat="1" spans="1:20">
      <c r="A177" s="394">
        <v>15</v>
      </c>
      <c r="B177" s="476" t="s">
        <v>383</v>
      </c>
      <c r="C177" s="485" t="s">
        <v>429</v>
      </c>
      <c r="D177" s="485" t="s">
        <v>430</v>
      </c>
      <c r="E177" s="485" t="s">
        <v>431</v>
      </c>
      <c r="F177" s="478" t="s">
        <v>432</v>
      </c>
      <c r="G177" s="477" t="s">
        <v>388</v>
      </c>
      <c r="H177" s="486" t="s">
        <v>61</v>
      </c>
      <c r="I177" s="503">
        <v>20</v>
      </c>
      <c r="J177" s="501">
        <v>550</v>
      </c>
      <c r="K177" s="468"/>
      <c r="L177" s="502"/>
      <c r="M177" s="502"/>
      <c r="N177" s="398"/>
      <c r="O177" s="398"/>
      <c r="P177" s="398"/>
      <c r="Q177" s="398"/>
      <c r="R177" s="398"/>
      <c r="S177" s="398"/>
      <c r="T177" s="502"/>
    </row>
    <row r="178" s="315" customFormat="1" spans="1:20">
      <c r="A178" s="394">
        <v>16</v>
      </c>
      <c r="B178" s="476" t="s">
        <v>383</v>
      </c>
      <c r="C178" s="487" t="s">
        <v>433</v>
      </c>
      <c r="D178" s="488" t="s">
        <v>434</v>
      </c>
      <c r="E178" s="487" t="s">
        <v>401</v>
      </c>
      <c r="F178" s="487" t="s">
        <v>435</v>
      </c>
      <c r="G178" s="487" t="s">
        <v>436</v>
      </c>
      <c r="H178" s="479" t="s">
        <v>61</v>
      </c>
      <c r="I178" s="504">
        <v>20</v>
      </c>
      <c r="J178" s="500">
        <v>4500</v>
      </c>
      <c r="K178" s="468"/>
      <c r="L178" s="502"/>
      <c r="M178" s="502"/>
      <c r="N178" s="398"/>
      <c r="O178" s="398"/>
      <c r="P178" s="398"/>
      <c r="Q178" s="398"/>
      <c r="R178" s="398"/>
      <c r="S178" s="398"/>
      <c r="T178" s="502"/>
    </row>
    <row r="179" s="315" customFormat="1" spans="1:20">
      <c r="A179" s="394">
        <v>17</v>
      </c>
      <c r="B179" s="476" t="s">
        <v>383</v>
      </c>
      <c r="C179" s="477" t="s">
        <v>384</v>
      </c>
      <c r="D179" s="477" t="s">
        <v>437</v>
      </c>
      <c r="E179" s="478" t="s">
        <v>438</v>
      </c>
      <c r="F179" s="478" t="s">
        <v>384</v>
      </c>
      <c r="G179" s="477" t="s">
        <v>388</v>
      </c>
      <c r="H179" s="479" t="s">
        <v>61</v>
      </c>
      <c r="I179" s="499">
        <v>20</v>
      </c>
      <c r="J179" s="501">
        <v>80</v>
      </c>
      <c r="K179" s="468"/>
      <c r="L179" s="502"/>
      <c r="M179" s="502"/>
      <c r="N179" s="398"/>
      <c r="O179" s="398"/>
      <c r="P179" s="398"/>
      <c r="Q179" s="398"/>
      <c r="R179" s="398"/>
      <c r="S179" s="398"/>
      <c r="T179" s="502"/>
    </row>
    <row r="180" s="315" customFormat="1" spans="1:20">
      <c r="A180" s="394">
        <v>18</v>
      </c>
      <c r="B180" s="476" t="s">
        <v>383</v>
      </c>
      <c r="C180" s="477" t="s">
        <v>384</v>
      </c>
      <c r="D180" s="658" t="s">
        <v>439</v>
      </c>
      <c r="E180" s="477" t="s">
        <v>440</v>
      </c>
      <c r="F180" s="477" t="s">
        <v>407</v>
      </c>
      <c r="G180" s="477" t="s">
        <v>388</v>
      </c>
      <c r="H180" s="479" t="s">
        <v>61</v>
      </c>
      <c r="I180" s="499">
        <v>30</v>
      </c>
      <c r="J180" s="500">
        <v>550</v>
      </c>
      <c r="K180" s="468"/>
      <c r="L180" s="502"/>
      <c r="M180" s="502"/>
      <c r="N180" s="398"/>
      <c r="O180" s="398"/>
      <c r="P180" s="398"/>
      <c r="Q180" s="398"/>
      <c r="R180" s="398"/>
      <c r="S180" s="398"/>
      <c r="T180" s="502"/>
    </row>
    <row r="181" s="315" customFormat="1" spans="1:20">
      <c r="A181" s="394">
        <v>19</v>
      </c>
      <c r="B181" s="476" t="s">
        <v>383</v>
      </c>
      <c r="C181" s="477" t="s">
        <v>407</v>
      </c>
      <c r="D181" s="658" t="s">
        <v>441</v>
      </c>
      <c r="E181" s="477" t="s">
        <v>442</v>
      </c>
      <c r="F181" s="477" t="s">
        <v>443</v>
      </c>
      <c r="G181" s="477" t="s">
        <v>393</v>
      </c>
      <c r="H181" s="479" t="s">
        <v>61</v>
      </c>
      <c r="I181" s="499">
        <v>50</v>
      </c>
      <c r="J181" s="501">
        <v>80</v>
      </c>
      <c r="K181" s="468"/>
      <c r="L181" s="502"/>
      <c r="M181" s="502"/>
      <c r="N181" s="398"/>
      <c r="O181" s="398"/>
      <c r="P181" s="398"/>
      <c r="Q181" s="398"/>
      <c r="R181" s="398"/>
      <c r="S181" s="398"/>
      <c r="T181" s="502"/>
    </row>
    <row r="182" s="315" customFormat="1" spans="1:20">
      <c r="A182" s="394">
        <v>20</v>
      </c>
      <c r="B182" s="476" t="s">
        <v>383</v>
      </c>
      <c r="C182" s="477" t="s">
        <v>407</v>
      </c>
      <c r="D182" s="658" t="s">
        <v>444</v>
      </c>
      <c r="E182" s="477" t="s">
        <v>445</v>
      </c>
      <c r="F182" s="489" t="s">
        <v>446</v>
      </c>
      <c r="G182" s="477" t="s">
        <v>393</v>
      </c>
      <c r="H182" s="479" t="s">
        <v>61</v>
      </c>
      <c r="I182" s="499">
        <v>60</v>
      </c>
      <c r="J182" s="500">
        <v>120</v>
      </c>
      <c r="K182" s="468"/>
      <c r="L182" s="502"/>
      <c r="M182" s="502"/>
      <c r="N182" s="398"/>
      <c r="O182" s="398"/>
      <c r="P182" s="398"/>
      <c r="Q182" s="398"/>
      <c r="R182" s="398"/>
      <c r="S182" s="398"/>
      <c r="T182" s="502"/>
    </row>
    <row r="183" s="315" customFormat="1" spans="1:20">
      <c r="A183" s="394">
        <v>21</v>
      </c>
      <c r="B183" s="476" t="s">
        <v>383</v>
      </c>
      <c r="C183" s="476" t="s">
        <v>447</v>
      </c>
      <c r="D183" s="481" t="s">
        <v>448</v>
      </c>
      <c r="E183" s="482" t="s">
        <v>449</v>
      </c>
      <c r="F183" s="484" t="s">
        <v>450</v>
      </c>
      <c r="G183" s="477" t="s">
        <v>393</v>
      </c>
      <c r="H183" s="479" t="s">
        <v>61</v>
      </c>
      <c r="I183" s="499">
        <v>500</v>
      </c>
      <c r="J183" s="500">
        <v>2.8</v>
      </c>
      <c r="K183" s="468"/>
      <c r="L183" s="502"/>
      <c r="M183" s="502"/>
      <c r="N183" s="398"/>
      <c r="O183" s="398"/>
      <c r="P183" s="398"/>
      <c r="Q183" s="398"/>
      <c r="R183" s="398"/>
      <c r="S183" s="398"/>
      <c r="T183" s="502"/>
    </row>
    <row r="184" s="315" customFormat="1" spans="1:20">
      <c r="A184" s="394">
        <v>22</v>
      </c>
      <c r="B184" s="476" t="s">
        <v>383</v>
      </c>
      <c r="C184" s="476" t="s">
        <v>447</v>
      </c>
      <c r="D184" s="481" t="s">
        <v>451</v>
      </c>
      <c r="E184" s="482" t="s">
        <v>449</v>
      </c>
      <c r="F184" s="484" t="s">
        <v>452</v>
      </c>
      <c r="G184" s="477" t="s">
        <v>393</v>
      </c>
      <c r="H184" s="479" t="s">
        <v>61</v>
      </c>
      <c r="I184" s="499">
        <v>500</v>
      </c>
      <c r="J184" s="500">
        <v>6.8</v>
      </c>
      <c r="K184" s="468"/>
      <c r="L184" s="502"/>
      <c r="M184" s="502"/>
      <c r="N184" s="398"/>
      <c r="O184" s="398"/>
      <c r="P184" s="398"/>
      <c r="Q184" s="398"/>
      <c r="R184" s="398"/>
      <c r="S184" s="398"/>
      <c r="T184" s="502"/>
    </row>
    <row r="185" s="315" customFormat="1" spans="1:20">
      <c r="A185" s="394">
        <v>23</v>
      </c>
      <c r="B185" s="476" t="s">
        <v>383</v>
      </c>
      <c r="C185" s="477" t="s">
        <v>384</v>
      </c>
      <c r="D185" s="477" t="s">
        <v>453</v>
      </c>
      <c r="E185" s="478" t="s">
        <v>391</v>
      </c>
      <c r="F185" s="477" t="s">
        <v>454</v>
      </c>
      <c r="G185" s="477" t="s">
        <v>455</v>
      </c>
      <c r="H185" s="479" t="s">
        <v>61</v>
      </c>
      <c r="I185" s="499">
        <v>30</v>
      </c>
      <c r="J185" s="500">
        <v>760</v>
      </c>
      <c r="K185" s="468"/>
      <c r="L185" s="502"/>
      <c r="M185" s="502"/>
      <c r="N185" s="398"/>
      <c r="O185" s="398"/>
      <c r="P185" s="398"/>
      <c r="Q185" s="398"/>
      <c r="R185" s="398"/>
      <c r="S185" s="398"/>
      <c r="T185" s="502"/>
    </row>
    <row r="186" s="315" customFormat="1" spans="1:20">
      <c r="A186" s="394">
        <v>24</v>
      </c>
      <c r="B186" s="476" t="s">
        <v>383</v>
      </c>
      <c r="C186" s="485" t="s">
        <v>456</v>
      </c>
      <c r="D186" s="485" t="s">
        <v>457</v>
      </c>
      <c r="E186" s="485" t="s">
        <v>458</v>
      </c>
      <c r="F186" s="478" t="s">
        <v>459</v>
      </c>
      <c r="G186" s="485"/>
      <c r="H186" s="486" t="s">
        <v>61</v>
      </c>
      <c r="I186" s="503">
        <v>30</v>
      </c>
      <c r="J186" s="500">
        <v>300</v>
      </c>
      <c r="K186" s="468"/>
      <c r="L186" s="502"/>
      <c r="M186" s="502"/>
      <c r="N186" s="398"/>
      <c r="O186" s="398"/>
      <c r="P186" s="398"/>
      <c r="Q186" s="398"/>
      <c r="R186" s="398"/>
      <c r="S186" s="398"/>
      <c r="T186" s="502"/>
    </row>
    <row r="187" s="315" customFormat="1" spans="1:20">
      <c r="A187" s="394">
        <v>25</v>
      </c>
      <c r="B187" s="476" t="s">
        <v>383</v>
      </c>
      <c r="C187" s="477" t="s">
        <v>460</v>
      </c>
      <c r="D187" s="478" t="s">
        <v>461</v>
      </c>
      <c r="E187" s="478" t="s">
        <v>438</v>
      </c>
      <c r="F187" s="478" t="s">
        <v>462</v>
      </c>
      <c r="G187" s="478"/>
      <c r="H187" s="486" t="s">
        <v>61</v>
      </c>
      <c r="I187" s="499">
        <v>30</v>
      </c>
      <c r="J187" s="500">
        <v>80</v>
      </c>
      <c r="K187" s="468"/>
      <c r="L187" s="502"/>
      <c r="M187" s="502"/>
      <c r="N187" s="398"/>
      <c r="O187" s="398"/>
      <c r="P187" s="398"/>
      <c r="Q187" s="398"/>
      <c r="R187" s="398"/>
      <c r="S187" s="398"/>
      <c r="T187" s="502"/>
    </row>
    <row r="188" s="315" customFormat="1" spans="1:20">
      <c r="A188" s="394">
        <v>26</v>
      </c>
      <c r="B188" s="476" t="s">
        <v>383</v>
      </c>
      <c r="C188" s="476" t="s">
        <v>447</v>
      </c>
      <c r="D188" s="490" t="s">
        <v>463</v>
      </c>
      <c r="E188" s="490" t="s">
        <v>464</v>
      </c>
      <c r="F188" s="477" t="s">
        <v>465</v>
      </c>
      <c r="G188" s="477"/>
      <c r="H188" s="479" t="s">
        <v>61</v>
      </c>
      <c r="I188" s="499">
        <v>200</v>
      </c>
      <c r="J188" s="500">
        <v>84</v>
      </c>
      <c r="K188" s="468"/>
      <c r="L188" s="502"/>
      <c r="M188" s="502"/>
      <c r="N188" s="398"/>
      <c r="O188" s="398"/>
      <c r="P188" s="398"/>
      <c r="Q188" s="398"/>
      <c r="R188" s="398"/>
      <c r="S188" s="398"/>
      <c r="T188" s="502"/>
    </row>
    <row r="189" s="315" customFormat="1" spans="1:20">
      <c r="A189" s="394">
        <v>27</v>
      </c>
      <c r="B189" s="476" t="s">
        <v>383</v>
      </c>
      <c r="C189" s="477" t="s">
        <v>466</v>
      </c>
      <c r="D189" s="477" t="s">
        <v>467</v>
      </c>
      <c r="E189" s="478" t="s">
        <v>468</v>
      </c>
      <c r="F189" s="477" t="s">
        <v>469</v>
      </c>
      <c r="G189" s="477" t="s">
        <v>393</v>
      </c>
      <c r="H189" s="479" t="s">
        <v>61</v>
      </c>
      <c r="I189" s="499">
        <v>60</v>
      </c>
      <c r="J189" s="500">
        <v>510</v>
      </c>
      <c r="K189" s="468"/>
      <c r="L189" s="502"/>
      <c r="M189" s="502"/>
      <c r="N189" s="398"/>
      <c r="O189" s="398"/>
      <c r="P189" s="398"/>
      <c r="Q189" s="398"/>
      <c r="R189" s="398"/>
      <c r="S189" s="398"/>
      <c r="T189" s="502"/>
    </row>
    <row r="190" s="315" customFormat="1" spans="1:20">
      <c r="A190" s="394">
        <v>28</v>
      </c>
      <c r="B190" s="476" t="s">
        <v>383</v>
      </c>
      <c r="C190" s="476" t="s">
        <v>447</v>
      </c>
      <c r="D190" s="490" t="s">
        <v>470</v>
      </c>
      <c r="E190" s="490" t="s">
        <v>464</v>
      </c>
      <c r="F190" s="477" t="s">
        <v>471</v>
      </c>
      <c r="G190" s="477"/>
      <c r="H190" s="479" t="s">
        <v>61</v>
      </c>
      <c r="I190" s="499">
        <v>200</v>
      </c>
      <c r="J190" s="500">
        <v>111</v>
      </c>
      <c r="K190" s="468"/>
      <c r="L190" s="502"/>
      <c r="M190" s="502"/>
      <c r="N190" s="398"/>
      <c r="O190" s="398"/>
      <c r="P190" s="398"/>
      <c r="Q190" s="398"/>
      <c r="R190" s="398"/>
      <c r="S190" s="398"/>
      <c r="T190" s="502"/>
    </row>
    <row r="191" s="315" customFormat="1" spans="1:20">
      <c r="A191" s="394">
        <v>29</v>
      </c>
      <c r="B191" s="476" t="s">
        <v>383</v>
      </c>
      <c r="C191" s="477" t="s">
        <v>407</v>
      </c>
      <c r="D191" s="658" t="s">
        <v>472</v>
      </c>
      <c r="E191" s="477" t="s">
        <v>473</v>
      </c>
      <c r="F191" s="477" t="s">
        <v>474</v>
      </c>
      <c r="G191" s="477" t="s">
        <v>393</v>
      </c>
      <c r="H191" s="479" t="s">
        <v>61</v>
      </c>
      <c r="I191" s="499">
        <v>300</v>
      </c>
      <c r="J191" s="500">
        <v>235</v>
      </c>
      <c r="K191" s="468"/>
      <c r="L191" s="502"/>
      <c r="M191" s="502"/>
      <c r="N191" s="398"/>
      <c r="O191" s="398"/>
      <c r="P191" s="398"/>
      <c r="Q191" s="398"/>
      <c r="R191" s="398"/>
      <c r="S191" s="398"/>
      <c r="T191" s="502"/>
    </row>
    <row r="192" s="315" customFormat="1" spans="1:20">
      <c r="A192" s="394">
        <v>30</v>
      </c>
      <c r="B192" s="476" t="s">
        <v>383</v>
      </c>
      <c r="C192" s="477" t="s">
        <v>475</v>
      </c>
      <c r="D192" s="658" t="s">
        <v>476</v>
      </c>
      <c r="E192" s="477" t="s">
        <v>477</v>
      </c>
      <c r="F192" s="477" t="s">
        <v>478</v>
      </c>
      <c r="G192" s="477" t="s">
        <v>393</v>
      </c>
      <c r="H192" s="486" t="s">
        <v>61</v>
      </c>
      <c r="I192" s="499">
        <v>10</v>
      </c>
      <c r="J192" s="500">
        <v>510</v>
      </c>
      <c r="K192" s="468"/>
      <c r="L192" s="502"/>
      <c r="M192" s="502"/>
      <c r="N192" s="398"/>
      <c r="O192" s="398"/>
      <c r="P192" s="398"/>
      <c r="Q192" s="398"/>
      <c r="R192" s="398"/>
      <c r="S192" s="398"/>
      <c r="T192" s="502"/>
    </row>
    <row r="193" s="315" customFormat="1" spans="1:20">
      <c r="A193" s="394">
        <v>31</v>
      </c>
      <c r="B193" s="476" t="s">
        <v>383</v>
      </c>
      <c r="C193" s="477" t="s">
        <v>475</v>
      </c>
      <c r="D193" s="659" t="s">
        <v>479</v>
      </c>
      <c r="E193" s="477" t="s">
        <v>480</v>
      </c>
      <c r="F193" s="477" t="s">
        <v>478</v>
      </c>
      <c r="G193" s="477" t="s">
        <v>393</v>
      </c>
      <c r="H193" s="479" t="s">
        <v>61</v>
      </c>
      <c r="I193" s="499">
        <v>10</v>
      </c>
      <c r="J193" s="500">
        <v>510</v>
      </c>
      <c r="K193" s="468"/>
      <c r="L193" s="502"/>
      <c r="M193" s="502"/>
      <c r="N193" s="398"/>
      <c r="O193" s="398"/>
      <c r="P193" s="398"/>
      <c r="Q193" s="398"/>
      <c r="R193" s="398"/>
      <c r="S193" s="398"/>
      <c r="T193" s="502"/>
    </row>
    <row r="194" s="315" customFormat="1" spans="1:20">
      <c r="A194" s="394">
        <v>32</v>
      </c>
      <c r="B194" s="476" t="s">
        <v>383</v>
      </c>
      <c r="C194" s="476" t="s">
        <v>481</v>
      </c>
      <c r="D194" s="481" t="s">
        <v>482</v>
      </c>
      <c r="E194" s="482" t="s">
        <v>483</v>
      </c>
      <c r="F194" s="484" t="s">
        <v>484</v>
      </c>
      <c r="G194" s="477" t="s">
        <v>393</v>
      </c>
      <c r="H194" s="479" t="s">
        <v>61</v>
      </c>
      <c r="I194" s="499">
        <v>50</v>
      </c>
      <c r="J194" s="500">
        <v>550</v>
      </c>
      <c r="K194" s="468"/>
      <c r="L194" s="502"/>
      <c r="M194" s="502"/>
      <c r="N194" s="398"/>
      <c r="O194" s="398"/>
      <c r="P194" s="398"/>
      <c r="Q194" s="398"/>
      <c r="R194" s="398"/>
      <c r="S194" s="398"/>
      <c r="T194" s="502"/>
    </row>
    <row r="195" s="315" customFormat="1" spans="1:20">
      <c r="A195" s="394">
        <v>33</v>
      </c>
      <c r="B195" s="476" t="s">
        <v>383</v>
      </c>
      <c r="C195" s="476" t="s">
        <v>481</v>
      </c>
      <c r="D195" s="481" t="s">
        <v>485</v>
      </c>
      <c r="E195" s="482" t="s">
        <v>486</v>
      </c>
      <c r="F195" s="484" t="s">
        <v>484</v>
      </c>
      <c r="G195" s="477" t="s">
        <v>393</v>
      </c>
      <c r="H195" s="479" t="s">
        <v>61</v>
      </c>
      <c r="I195" s="499">
        <v>50</v>
      </c>
      <c r="J195" s="500">
        <v>550</v>
      </c>
      <c r="K195" s="468"/>
      <c r="L195" s="502"/>
      <c r="M195" s="502"/>
      <c r="N195" s="398"/>
      <c r="O195" s="398"/>
      <c r="P195" s="398"/>
      <c r="Q195" s="398"/>
      <c r="R195" s="398"/>
      <c r="S195" s="398"/>
      <c r="T195" s="502"/>
    </row>
    <row r="196" s="315" customFormat="1" spans="1:20">
      <c r="A196" s="394">
        <v>34</v>
      </c>
      <c r="B196" s="476" t="s">
        <v>383</v>
      </c>
      <c r="C196" s="477" t="s">
        <v>487</v>
      </c>
      <c r="D196" s="658" t="s">
        <v>488</v>
      </c>
      <c r="E196" s="477" t="s">
        <v>489</v>
      </c>
      <c r="F196" s="477" t="s">
        <v>490</v>
      </c>
      <c r="G196" s="477" t="s">
        <v>491</v>
      </c>
      <c r="H196" s="479" t="s">
        <v>25</v>
      </c>
      <c r="I196" s="499">
        <v>6</v>
      </c>
      <c r="J196" s="500">
        <v>850</v>
      </c>
      <c r="K196" s="468"/>
      <c r="L196" s="502"/>
      <c r="M196" s="502"/>
      <c r="N196" s="398"/>
      <c r="O196" s="398"/>
      <c r="P196" s="398"/>
      <c r="Q196" s="398"/>
      <c r="R196" s="398"/>
      <c r="S196" s="398"/>
      <c r="T196" s="502"/>
    </row>
    <row r="197" s="315" customFormat="1" spans="1:20">
      <c r="A197" s="394">
        <v>35</v>
      </c>
      <c r="B197" s="476" t="s">
        <v>383</v>
      </c>
      <c r="C197" s="477" t="s">
        <v>487</v>
      </c>
      <c r="D197" s="658" t="s">
        <v>492</v>
      </c>
      <c r="E197" s="477" t="s">
        <v>493</v>
      </c>
      <c r="F197" s="477" t="s">
        <v>494</v>
      </c>
      <c r="G197" s="477" t="s">
        <v>491</v>
      </c>
      <c r="H197" s="479" t="s">
        <v>495</v>
      </c>
      <c r="I197" s="499">
        <v>6</v>
      </c>
      <c r="J197" s="500">
        <v>850</v>
      </c>
      <c r="K197" s="468"/>
      <c r="L197" s="502"/>
      <c r="M197" s="502"/>
      <c r="N197" s="398"/>
      <c r="O197" s="398"/>
      <c r="P197" s="398"/>
      <c r="Q197" s="398"/>
      <c r="R197" s="398"/>
      <c r="S197" s="398"/>
      <c r="T197" s="502"/>
    </row>
    <row r="198" s="315" customFormat="1" spans="1:20">
      <c r="A198" s="394">
        <v>36</v>
      </c>
      <c r="B198" s="476" t="s">
        <v>383</v>
      </c>
      <c r="C198" s="477" t="s">
        <v>487</v>
      </c>
      <c r="D198" s="658" t="s">
        <v>496</v>
      </c>
      <c r="E198" s="477" t="s">
        <v>497</v>
      </c>
      <c r="F198" s="477" t="s">
        <v>487</v>
      </c>
      <c r="G198" s="477" t="s">
        <v>491</v>
      </c>
      <c r="H198" s="479" t="s">
        <v>498</v>
      </c>
      <c r="I198" s="499">
        <v>3</v>
      </c>
      <c r="J198" s="500">
        <v>3200</v>
      </c>
      <c r="K198" s="502"/>
      <c r="L198" s="518"/>
      <c r="M198" s="518"/>
      <c r="N198" s="509"/>
      <c r="O198" s="518"/>
      <c r="P198" s="518"/>
      <c r="Q198" s="518"/>
      <c r="R198" s="518"/>
      <c r="S198" s="518"/>
      <c r="T198" s="518"/>
    </row>
    <row r="199" s="315" customFormat="1" spans="1:20">
      <c r="A199" s="398"/>
      <c r="B199" s="507"/>
      <c r="C199" s="468"/>
      <c r="D199" s="508"/>
      <c r="E199" s="405" t="s">
        <v>298</v>
      </c>
      <c r="F199" s="468"/>
      <c r="G199" s="507"/>
      <c r="H199" s="398"/>
      <c r="I199" s="237"/>
      <c r="J199" s="519"/>
      <c r="K199" s="520"/>
      <c r="L199" s="502"/>
      <c r="M199" s="502"/>
      <c r="N199" s="398"/>
      <c r="O199" s="398"/>
      <c r="P199" s="398"/>
      <c r="Q199" s="398"/>
      <c r="R199" s="398"/>
      <c r="S199" s="398"/>
      <c r="T199" s="502"/>
    </row>
    <row r="200" s="315" customFormat="1" ht="31.5" spans="1:20">
      <c r="A200" s="9" t="s">
        <v>37</v>
      </c>
      <c r="B200" s="9"/>
      <c r="C200" s="9"/>
      <c r="D200" s="9"/>
      <c r="E200" s="9"/>
      <c r="F200" s="9"/>
      <c r="G200" s="9"/>
      <c r="H200" s="9"/>
      <c r="I200" s="9"/>
      <c r="J200" s="495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="315" customFormat="1" spans="1:20">
      <c r="A201" s="389" t="s">
        <v>381</v>
      </c>
      <c r="B201" s="389"/>
      <c r="C201" s="389"/>
      <c r="D201" s="390" t="s">
        <v>300</v>
      </c>
      <c r="E201" s="390"/>
      <c r="F201" s="390"/>
      <c r="G201" s="391" t="s">
        <v>40</v>
      </c>
      <c r="H201" s="391"/>
      <c r="I201" s="391"/>
      <c r="J201" s="440"/>
      <c r="K201" s="441"/>
      <c r="L201" s="496" t="s">
        <v>499</v>
      </c>
      <c r="M201" s="496"/>
      <c r="N201" s="497"/>
      <c r="O201" s="496"/>
      <c r="P201" s="496"/>
      <c r="Q201" s="496"/>
      <c r="R201" s="496"/>
      <c r="S201" s="496"/>
      <c r="T201" s="505"/>
    </row>
    <row r="202" s="315" customFormat="1" spans="1:20">
      <c r="A202" s="392" t="s">
        <v>3</v>
      </c>
      <c r="B202" s="475" t="s">
        <v>42</v>
      </c>
      <c r="C202" s="394" t="s">
        <v>43</v>
      </c>
      <c r="D202" s="395" t="s">
        <v>44</v>
      </c>
      <c r="E202" s="394" t="s">
        <v>45</v>
      </c>
      <c r="F202" s="394" t="s">
        <v>46</v>
      </c>
      <c r="G202" s="394" t="s">
        <v>47</v>
      </c>
      <c r="H202" s="394" t="s">
        <v>6</v>
      </c>
      <c r="I202" s="394" t="s">
        <v>48</v>
      </c>
      <c r="J202" s="444" t="s">
        <v>49</v>
      </c>
      <c r="K202" s="445" t="s">
        <v>50</v>
      </c>
      <c r="L202" s="475" t="s">
        <v>51</v>
      </c>
      <c r="M202" s="475"/>
      <c r="N202" s="475"/>
      <c r="O202" s="475"/>
      <c r="P202" s="475"/>
      <c r="Q202" s="475"/>
      <c r="R202" s="475"/>
      <c r="S202" s="475"/>
      <c r="T202" s="475"/>
    </row>
    <row r="203" s="315" customFormat="1" spans="1:20">
      <c r="A203" s="396"/>
      <c r="B203" s="475"/>
      <c r="C203" s="394"/>
      <c r="D203" s="395"/>
      <c r="E203" s="394"/>
      <c r="F203" s="394"/>
      <c r="G203" s="394"/>
      <c r="H203" s="394"/>
      <c r="I203" s="394"/>
      <c r="J203" s="446"/>
      <c r="K203" s="445"/>
      <c r="L203" s="498"/>
      <c r="M203" s="498"/>
      <c r="N203" s="498"/>
      <c r="O203" s="498"/>
      <c r="P203" s="498"/>
      <c r="Q203" s="498"/>
      <c r="R203" s="498"/>
      <c r="S203" s="498"/>
      <c r="T203" s="498"/>
    </row>
    <row r="204" s="315" customFormat="1" spans="1:20">
      <c r="A204" s="397"/>
      <c r="B204" s="475"/>
      <c r="C204" s="394"/>
      <c r="D204" s="395"/>
      <c r="E204" s="394"/>
      <c r="F204" s="394"/>
      <c r="G204" s="394"/>
      <c r="H204" s="394"/>
      <c r="I204" s="394"/>
      <c r="J204" s="449"/>
      <c r="K204" s="445"/>
      <c r="L204" s="448" t="s">
        <v>53</v>
      </c>
      <c r="M204" s="448" t="s">
        <v>54</v>
      </c>
      <c r="N204" s="229" t="s">
        <v>55</v>
      </c>
      <c r="O204" s="448" t="s">
        <v>53</v>
      </c>
      <c r="P204" s="448" t="s">
        <v>54</v>
      </c>
      <c r="Q204" s="229" t="s">
        <v>55</v>
      </c>
      <c r="R204" s="448" t="s">
        <v>53</v>
      </c>
      <c r="S204" s="448" t="s">
        <v>54</v>
      </c>
      <c r="T204" s="229" t="s">
        <v>55</v>
      </c>
    </row>
    <row r="205" s="315" customFormat="1" spans="1:20">
      <c r="A205" s="509">
        <v>1</v>
      </c>
      <c r="B205" s="485" t="s">
        <v>500</v>
      </c>
      <c r="C205" s="477" t="s">
        <v>501</v>
      </c>
      <c r="D205" s="485" t="s">
        <v>502</v>
      </c>
      <c r="E205" s="485" t="s">
        <v>503</v>
      </c>
      <c r="F205" s="485" t="s">
        <v>504</v>
      </c>
      <c r="G205" s="477"/>
      <c r="H205" s="479" t="s">
        <v>61</v>
      </c>
      <c r="I205" s="499">
        <v>30</v>
      </c>
      <c r="J205" s="500">
        <v>28</v>
      </c>
      <c r="K205" s="468"/>
      <c r="L205" s="518"/>
      <c r="M205" s="518"/>
      <c r="N205" s="509"/>
      <c r="O205" s="518"/>
      <c r="P205" s="518"/>
      <c r="Q205" s="518"/>
      <c r="R205" s="518"/>
      <c r="S205" s="518"/>
      <c r="T205" s="518"/>
    </row>
    <row r="206" s="315" customFormat="1" spans="1:20">
      <c r="A206" s="509">
        <v>2</v>
      </c>
      <c r="B206" s="485" t="s">
        <v>500</v>
      </c>
      <c r="C206" s="477" t="s">
        <v>501</v>
      </c>
      <c r="D206" s="660" t="s">
        <v>505</v>
      </c>
      <c r="E206" s="477" t="s">
        <v>506</v>
      </c>
      <c r="F206" s="477" t="s">
        <v>507</v>
      </c>
      <c r="G206" s="477"/>
      <c r="H206" s="479" t="s">
        <v>25</v>
      </c>
      <c r="I206" s="499">
        <v>40</v>
      </c>
      <c r="J206" s="500">
        <v>620</v>
      </c>
      <c r="K206" s="468"/>
      <c r="L206" s="518"/>
      <c r="M206" s="518"/>
      <c r="N206" s="509"/>
      <c r="O206" s="518"/>
      <c r="P206" s="518"/>
      <c r="Q206" s="518"/>
      <c r="R206" s="518"/>
      <c r="S206" s="518"/>
      <c r="T206" s="518"/>
    </row>
    <row r="207" s="315" customFormat="1" spans="1:20">
      <c r="A207" s="398"/>
      <c r="B207" s="507"/>
      <c r="C207" s="468"/>
      <c r="D207" s="508"/>
      <c r="E207" s="405" t="s">
        <v>298</v>
      </c>
      <c r="F207" s="468"/>
      <c r="G207" s="507"/>
      <c r="H207" s="398"/>
      <c r="I207" s="237"/>
      <c r="J207" s="519"/>
      <c r="K207" s="520"/>
      <c r="L207" s="502"/>
      <c r="M207" s="502"/>
      <c r="N207" s="398"/>
      <c r="O207" s="398"/>
      <c r="P207" s="398"/>
      <c r="Q207" s="398"/>
      <c r="R207" s="398"/>
      <c r="S207" s="398"/>
      <c r="T207" s="502"/>
    </row>
    <row r="208" s="315" customFormat="1" ht="31.5" spans="1:20">
      <c r="A208" s="9" t="s">
        <v>37</v>
      </c>
      <c r="B208" s="9"/>
      <c r="C208" s="9"/>
      <c r="D208" s="9"/>
      <c r="E208" s="9"/>
      <c r="F208" s="9"/>
      <c r="G208" s="9"/>
      <c r="H208" s="9"/>
      <c r="I208" s="9"/>
      <c r="J208" s="495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="315" customFormat="1" spans="1:20">
      <c r="A209" s="389" t="s">
        <v>381</v>
      </c>
      <c r="B209" s="389"/>
      <c r="C209" s="389"/>
      <c r="D209" s="390" t="s">
        <v>300</v>
      </c>
      <c r="E209" s="390"/>
      <c r="F209" s="390"/>
      <c r="G209" s="391" t="s">
        <v>40</v>
      </c>
      <c r="H209" s="391"/>
      <c r="I209" s="391"/>
      <c r="J209" s="440"/>
      <c r="K209" s="441"/>
      <c r="L209" s="496" t="s">
        <v>508</v>
      </c>
      <c r="M209" s="496"/>
      <c r="N209" s="497"/>
      <c r="O209" s="496"/>
      <c r="P209" s="496"/>
      <c r="Q209" s="496"/>
      <c r="R209" s="496"/>
      <c r="S209" s="496"/>
      <c r="T209" s="505"/>
    </row>
    <row r="210" s="315" customFormat="1" spans="1:20">
      <c r="A210" s="392" t="s">
        <v>3</v>
      </c>
      <c r="B210" s="475" t="s">
        <v>42</v>
      </c>
      <c r="C210" s="394" t="s">
        <v>43</v>
      </c>
      <c r="D210" s="395" t="s">
        <v>44</v>
      </c>
      <c r="E210" s="394" t="s">
        <v>45</v>
      </c>
      <c r="F210" s="394" t="s">
        <v>46</v>
      </c>
      <c r="G210" s="394" t="s">
        <v>47</v>
      </c>
      <c r="H210" s="394" t="s">
        <v>6</v>
      </c>
      <c r="I210" s="394" t="s">
        <v>48</v>
      </c>
      <c r="J210" s="444" t="s">
        <v>49</v>
      </c>
      <c r="K210" s="445" t="s">
        <v>50</v>
      </c>
      <c r="L210" s="475" t="s">
        <v>51</v>
      </c>
      <c r="M210" s="475"/>
      <c r="N210" s="475"/>
      <c r="O210" s="475"/>
      <c r="P210" s="475"/>
      <c r="Q210" s="475"/>
      <c r="R210" s="475"/>
      <c r="S210" s="475"/>
      <c r="T210" s="475"/>
    </row>
    <row r="211" s="315" customFormat="1" spans="1:20">
      <c r="A211" s="396"/>
      <c r="B211" s="475"/>
      <c r="C211" s="394"/>
      <c r="D211" s="395"/>
      <c r="E211" s="394"/>
      <c r="F211" s="394"/>
      <c r="G211" s="394"/>
      <c r="H211" s="394"/>
      <c r="I211" s="394"/>
      <c r="J211" s="446"/>
      <c r="K211" s="445"/>
      <c r="L211" s="498"/>
      <c r="M211" s="498"/>
      <c r="N211" s="498"/>
      <c r="O211" s="498"/>
      <c r="P211" s="498"/>
      <c r="Q211" s="498"/>
      <c r="R211" s="498"/>
      <c r="S211" s="498"/>
      <c r="T211" s="498"/>
    </row>
    <row r="212" s="315" customFormat="1" spans="1:20">
      <c r="A212" s="397"/>
      <c r="B212" s="475"/>
      <c r="C212" s="394"/>
      <c r="D212" s="395"/>
      <c r="E212" s="394"/>
      <c r="F212" s="394"/>
      <c r="G212" s="394"/>
      <c r="H212" s="394"/>
      <c r="I212" s="394"/>
      <c r="J212" s="449"/>
      <c r="K212" s="445"/>
      <c r="L212" s="448" t="s">
        <v>53</v>
      </c>
      <c r="M212" s="448" t="s">
        <v>54</v>
      </c>
      <c r="N212" s="229" t="s">
        <v>55</v>
      </c>
      <c r="O212" s="448" t="s">
        <v>53</v>
      </c>
      <c r="P212" s="448" t="s">
        <v>54</v>
      </c>
      <c r="Q212" s="229" t="s">
        <v>55</v>
      </c>
      <c r="R212" s="448" t="s">
        <v>53</v>
      </c>
      <c r="S212" s="448" t="s">
        <v>54</v>
      </c>
      <c r="T212" s="229" t="s">
        <v>55</v>
      </c>
    </row>
    <row r="213" s="315" customFormat="1" spans="1:20">
      <c r="A213" s="509">
        <v>1</v>
      </c>
      <c r="B213" s="477" t="s">
        <v>509</v>
      </c>
      <c r="C213" s="485"/>
      <c r="D213" s="481" t="s">
        <v>510</v>
      </c>
      <c r="E213" s="482" t="s">
        <v>511</v>
      </c>
      <c r="F213" s="482" t="s">
        <v>512</v>
      </c>
      <c r="G213" s="484"/>
      <c r="H213" s="479" t="s">
        <v>61</v>
      </c>
      <c r="I213" s="499">
        <v>150</v>
      </c>
      <c r="J213" s="500">
        <v>490</v>
      </c>
      <c r="K213" s="468"/>
      <c r="L213" s="518"/>
      <c r="M213" s="518"/>
      <c r="N213" s="509"/>
      <c r="O213" s="518"/>
      <c r="P213" s="518"/>
      <c r="Q213" s="518"/>
      <c r="R213" s="518"/>
      <c r="S213" s="518"/>
      <c r="T213" s="518"/>
    </row>
    <row r="214" s="315" customFormat="1" spans="1:20">
      <c r="A214" s="509">
        <v>2</v>
      </c>
      <c r="B214" s="477" t="s">
        <v>509</v>
      </c>
      <c r="C214" s="476"/>
      <c r="D214" s="510" t="s">
        <v>513</v>
      </c>
      <c r="E214" s="476" t="s">
        <v>514</v>
      </c>
      <c r="F214" s="476" t="s">
        <v>515</v>
      </c>
      <c r="G214" s="477"/>
      <c r="H214" s="480" t="s">
        <v>61</v>
      </c>
      <c r="I214" s="480">
        <v>500</v>
      </c>
      <c r="J214" s="500">
        <v>100</v>
      </c>
      <c r="K214" s="468"/>
      <c r="L214" s="518"/>
      <c r="M214" s="518"/>
      <c r="N214" s="509"/>
      <c r="O214" s="518"/>
      <c r="P214" s="518"/>
      <c r="Q214" s="518"/>
      <c r="R214" s="518"/>
      <c r="S214" s="518"/>
      <c r="T214" s="518"/>
    </row>
    <row r="215" s="315" customFormat="1" spans="1:20">
      <c r="A215" s="509">
        <v>3</v>
      </c>
      <c r="B215" s="477" t="s">
        <v>509</v>
      </c>
      <c r="C215" s="478"/>
      <c r="D215" s="477" t="s">
        <v>516</v>
      </c>
      <c r="E215" s="478" t="s">
        <v>511</v>
      </c>
      <c r="F215" s="477" t="s">
        <v>517</v>
      </c>
      <c r="G215" s="477"/>
      <c r="H215" s="479" t="s">
        <v>61</v>
      </c>
      <c r="I215" s="499">
        <v>20</v>
      </c>
      <c r="J215" s="500">
        <v>265</v>
      </c>
      <c r="K215" s="468"/>
      <c r="L215" s="518"/>
      <c r="M215" s="518"/>
      <c r="N215" s="509"/>
      <c r="O215" s="518"/>
      <c r="P215" s="518"/>
      <c r="Q215" s="518"/>
      <c r="R215" s="518"/>
      <c r="S215" s="518"/>
      <c r="T215" s="518"/>
    </row>
    <row r="216" s="315" customFormat="1" spans="1:20">
      <c r="A216" s="509">
        <v>4</v>
      </c>
      <c r="B216" s="477" t="s">
        <v>509</v>
      </c>
      <c r="C216" s="485"/>
      <c r="D216" s="661" t="s">
        <v>518</v>
      </c>
      <c r="E216" s="482" t="s">
        <v>511</v>
      </c>
      <c r="F216" s="482" t="s">
        <v>519</v>
      </c>
      <c r="G216" s="484"/>
      <c r="H216" s="479" t="s">
        <v>61</v>
      </c>
      <c r="I216" s="499">
        <v>100</v>
      </c>
      <c r="J216" s="500">
        <v>195</v>
      </c>
      <c r="K216" s="468"/>
      <c r="L216" s="518"/>
      <c r="M216" s="518"/>
      <c r="N216" s="509"/>
      <c r="O216" s="518"/>
      <c r="P216" s="518"/>
      <c r="Q216" s="518"/>
      <c r="R216" s="518"/>
      <c r="S216" s="518"/>
      <c r="T216" s="518"/>
    </row>
    <row r="217" s="315" customFormat="1" spans="1:20">
      <c r="A217" s="509">
        <v>5</v>
      </c>
      <c r="B217" s="477" t="s">
        <v>509</v>
      </c>
      <c r="C217" s="485"/>
      <c r="D217" s="485" t="s">
        <v>520</v>
      </c>
      <c r="E217" s="485" t="s">
        <v>511</v>
      </c>
      <c r="F217" s="478" t="s">
        <v>521</v>
      </c>
      <c r="G217" s="485" t="s">
        <v>522</v>
      </c>
      <c r="H217" s="486" t="s">
        <v>61</v>
      </c>
      <c r="I217" s="503">
        <v>100</v>
      </c>
      <c r="J217" s="500">
        <v>295</v>
      </c>
      <c r="K217" s="468"/>
      <c r="L217" s="518"/>
      <c r="M217" s="518"/>
      <c r="N217" s="509"/>
      <c r="O217" s="518"/>
      <c r="P217" s="518"/>
      <c r="Q217" s="518"/>
      <c r="R217" s="518"/>
      <c r="S217" s="518"/>
      <c r="T217" s="518"/>
    </row>
    <row r="218" s="315" customFormat="1" spans="1:20">
      <c r="A218" s="509">
        <v>6</v>
      </c>
      <c r="B218" s="477" t="s">
        <v>509</v>
      </c>
      <c r="C218" s="476"/>
      <c r="D218" s="662" t="s">
        <v>523</v>
      </c>
      <c r="E218" s="476" t="s">
        <v>524</v>
      </c>
      <c r="F218" s="476" t="s">
        <v>525</v>
      </c>
      <c r="G218" s="477"/>
      <c r="H218" s="480" t="s">
        <v>61</v>
      </c>
      <c r="I218" s="480">
        <v>100</v>
      </c>
      <c r="J218" s="500">
        <v>95</v>
      </c>
      <c r="K218" s="468"/>
      <c r="L218" s="518"/>
      <c r="M218" s="518"/>
      <c r="N218" s="509"/>
      <c r="O218" s="518"/>
      <c r="P218" s="518"/>
      <c r="Q218" s="518"/>
      <c r="R218" s="518"/>
      <c r="S218" s="518"/>
      <c r="T218" s="518"/>
    </row>
    <row r="219" s="315" customFormat="1" spans="1:20">
      <c r="A219" s="509">
        <v>7</v>
      </c>
      <c r="B219" s="477" t="s">
        <v>509</v>
      </c>
      <c r="C219" s="485"/>
      <c r="D219" s="661" t="s">
        <v>526</v>
      </c>
      <c r="E219" s="482" t="s">
        <v>511</v>
      </c>
      <c r="F219" s="482" t="s">
        <v>527</v>
      </c>
      <c r="G219" s="484"/>
      <c r="H219" s="479" t="s">
        <v>61</v>
      </c>
      <c r="I219" s="499">
        <v>100</v>
      </c>
      <c r="J219" s="500">
        <v>380</v>
      </c>
      <c r="K219" s="468"/>
      <c r="L219" s="518"/>
      <c r="M219" s="518"/>
      <c r="N219" s="509"/>
      <c r="O219" s="518"/>
      <c r="P219" s="518"/>
      <c r="Q219" s="518"/>
      <c r="R219" s="518"/>
      <c r="S219" s="518"/>
      <c r="T219" s="518"/>
    </row>
    <row r="220" s="315" customFormat="1" spans="1:20">
      <c r="A220" s="509">
        <v>8</v>
      </c>
      <c r="B220" s="477" t="s">
        <v>509</v>
      </c>
      <c r="C220" s="478"/>
      <c r="D220" s="477" t="s">
        <v>528</v>
      </c>
      <c r="E220" s="478" t="s">
        <v>511</v>
      </c>
      <c r="F220" s="477" t="s">
        <v>529</v>
      </c>
      <c r="G220" s="477"/>
      <c r="H220" s="479" t="s">
        <v>61</v>
      </c>
      <c r="I220" s="499">
        <v>60</v>
      </c>
      <c r="J220" s="500">
        <v>265</v>
      </c>
      <c r="K220" s="468"/>
      <c r="L220" s="518"/>
      <c r="M220" s="518"/>
      <c r="N220" s="509"/>
      <c r="O220" s="518"/>
      <c r="P220" s="518"/>
      <c r="Q220" s="518"/>
      <c r="R220" s="518"/>
      <c r="S220" s="518"/>
      <c r="T220" s="518"/>
    </row>
    <row r="221" s="315" customFormat="1" spans="1:20">
      <c r="A221" s="398"/>
      <c r="B221" s="507"/>
      <c r="C221" s="468"/>
      <c r="D221" s="508"/>
      <c r="E221" s="405" t="s">
        <v>298</v>
      </c>
      <c r="F221" s="468"/>
      <c r="G221" s="507"/>
      <c r="H221" s="398"/>
      <c r="I221" s="237"/>
      <c r="J221" s="519"/>
      <c r="K221" s="520"/>
      <c r="L221" s="502"/>
      <c r="M221" s="502"/>
      <c r="N221" s="398"/>
      <c r="O221" s="398"/>
      <c r="P221" s="398"/>
      <c r="Q221" s="398"/>
      <c r="R221" s="398"/>
      <c r="S221" s="398"/>
      <c r="T221" s="502"/>
    </row>
    <row r="222" s="315" customFormat="1" ht="31.5" spans="1:20">
      <c r="A222" s="9" t="s">
        <v>37</v>
      </c>
      <c r="B222" s="9"/>
      <c r="C222" s="9"/>
      <c r="D222" s="9"/>
      <c r="E222" s="9"/>
      <c r="F222" s="9"/>
      <c r="G222" s="9"/>
      <c r="H222" s="9"/>
      <c r="I222" s="9"/>
      <c r="J222" s="495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="315" customFormat="1" spans="1:20">
      <c r="A223" s="389" t="s">
        <v>381</v>
      </c>
      <c r="B223" s="389"/>
      <c r="C223" s="389"/>
      <c r="D223" s="390" t="s">
        <v>300</v>
      </c>
      <c r="E223" s="390"/>
      <c r="F223" s="390"/>
      <c r="G223" s="391" t="s">
        <v>40</v>
      </c>
      <c r="H223" s="391"/>
      <c r="I223" s="391"/>
      <c r="J223" s="440"/>
      <c r="K223" s="441"/>
      <c r="L223" s="496" t="s">
        <v>530</v>
      </c>
      <c r="M223" s="496"/>
      <c r="N223" s="497"/>
      <c r="O223" s="496"/>
      <c r="P223" s="496"/>
      <c r="Q223" s="496"/>
      <c r="R223" s="496"/>
      <c r="S223" s="496"/>
      <c r="T223" s="505"/>
    </row>
    <row r="224" s="315" customFormat="1" spans="1:20">
      <c r="A224" s="392" t="s">
        <v>3</v>
      </c>
      <c r="B224" s="475" t="s">
        <v>42</v>
      </c>
      <c r="C224" s="394" t="s">
        <v>43</v>
      </c>
      <c r="D224" s="395" t="s">
        <v>44</v>
      </c>
      <c r="E224" s="394" t="s">
        <v>45</v>
      </c>
      <c r="F224" s="394" t="s">
        <v>46</v>
      </c>
      <c r="G224" s="394" t="s">
        <v>47</v>
      </c>
      <c r="H224" s="394" t="s">
        <v>6</v>
      </c>
      <c r="I224" s="394" t="s">
        <v>48</v>
      </c>
      <c r="J224" s="444" t="s">
        <v>49</v>
      </c>
      <c r="K224" s="445" t="s">
        <v>50</v>
      </c>
      <c r="L224" s="475" t="s">
        <v>51</v>
      </c>
      <c r="M224" s="475"/>
      <c r="N224" s="475"/>
      <c r="O224" s="475"/>
      <c r="P224" s="475"/>
      <c r="Q224" s="475"/>
      <c r="R224" s="475"/>
      <c r="S224" s="475"/>
      <c r="T224" s="475"/>
    </row>
    <row r="225" s="315" customFormat="1" spans="1:20">
      <c r="A225" s="396"/>
      <c r="B225" s="475"/>
      <c r="C225" s="394"/>
      <c r="D225" s="395"/>
      <c r="E225" s="394"/>
      <c r="F225" s="394"/>
      <c r="G225" s="394"/>
      <c r="H225" s="394"/>
      <c r="I225" s="394"/>
      <c r="J225" s="446"/>
      <c r="K225" s="445"/>
      <c r="L225" s="498"/>
      <c r="M225" s="498"/>
      <c r="N225" s="498"/>
      <c r="O225" s="498"/>
      <c r="P225" s="498"/>
      <c r="Q225" s="498"/>
      <c r="R225" s="498"/>
      <c r="S225" s="498"/>
      <c r="T225" s="498"/>
    </row>
    <row r="226" s="315" customFormat="1" spans="1:20">
      <c r="A226" s="397"/>
      <c r="B226" s="475"/>
      <c r="C226" s="394"/>
      <c r="D226" s="395"/>
      <c r="E226" s="394"/>
      <c r="F226" s="394"/>
      <c r="G226" s="394"/>
      <c r="H226" s="394"/>
      <c r="I226" s="394"/>
      <c r="J226" s="449"/>
      <c r="K226" s="445"/>
      <c r="L226" s="448" t="s">
        <v>53</v>
      </c>
      <c r="M226" s="448" t="s">
        <v>54</v>
      </c>
      <c r="N226" s="229" t="s">
        <v>55</v>
      </c>
      <c r="O226" s="448" t="s">
        <v>53</v>
      </c>
      <c r="P226" s="448" t="s">
        <v>54</v>
      </c>
      <c r="Q226" s="229" t="s">
        <v>55</v>
      </c>
      <c r="R226" s="448" t="s">
        <v>53</v>
      </c>
      <c r="S226" s="448" t="s">
        <v>54</v>
      </c>
      <c r="T226" s="229" t="s">
        <v>55</v>
      </c>
    </row>
    <row r="227" s="315" customFormat="1" spans="1:20">
      <c r="A227" s="509">
        <v>1</v>
      </c>
      <c r="B227" s="477" t="s">
        <v>531</v>
      </c>
      <c r="C227" s="512" t="s">
        <v>532</v>
      </c>
      <c r="D227" s="663" t="s">
        <v>533</v>
      </c>
      <c r="E227" s="512" t="s">
        <v>534</v>
      </c>
      <c r="F227" s="512" t="s">
        <v>532</v>
      </c>
      <c r="G227" s="487"/>
      <c r="H227" s="513" t="s">
        <v>61</v>
      </c>
      <c r="I227" s="513">
        <v>3</v>
      </c>
      <c r="J227" s="521">
        <v>10483</v>
      </c>
      <c r="K227" s="468"/>
      <c r="L227" s="518"/>
      <c r="M227" s="518"/>
      <c r="N227" s="509"/>
      <c r="O227" s="518"/>
      <c r="P227" s="518"/>
      <c r="Q227" s="518"/>
      <c r="R227" s="518"/>
      <c r="S227" s="518"/>
      <c r="T227" s="518"/>
    </row>
    <row r="228" s="315" customFormat="1" spans="1:20">
      <c r="A228" s="509">
        <v>2</v>
      </c>
      <c r="B228" s="477" t="s">
        <v>531</v>
      </c>
      <c r="C228" s="512" t="s">
        <v>532</v>
      </c>
      <c r="D228" s="663" t="s">
        <v>535</v>
      </c>
      <c r="E228" s="512" t="s">
        <v>536</v>
      </c>
      <c r="F228" s="512" t="s">
        <v>532</v>
      </c>
      <c r="G228" s="487"/>
      <c r="H228" s="513" t="s">
        <v>61</v>
      </c>
      <c r="I228" s="513">
        <v>1</v>
      </c>
      <c r="J228" s="521">
        <v>8702</v>
      </c>
      <c r="K228" s="468"/>
      <c r="L228" s="518"/>
      <c r="M228" s="518"/>
      <c r="N228" s="509"/>
      <c r="O228" s="518"/>
      <c r="P228" s="518"/>
      <c r="Q228" s="518"/>
      <c r="R228" s="518"/>
      <c r="S228" s="518"/>
      <c r="T228" s="518"/>
    </row>
    <row r="229" s="315" customFormat="1" spans="1:20">
      <c r="A229" s="509">
        <v>3</v>
      </c>
      <c r="B229" s="477" t="s">
        <v>531</v>
      </c>
      <c r="C229" s="512" t="s">
        <v>532</v>
      </c>
      <c r="D229" s="663" t="s">
        <v>537</v>
      </c>
      <c r="E229" s="512" t="s">
        <v>538</v>
      </c>
      <c r="F229" s="512" t="s">
        <v>532</v>
      </c>
      <c r="G229" s="487"/>
      <c r="H229" s="513" t="s">
        <v>61</v>
      </c>
      <c r="I229" s="513">
        <v>1</v>
      </c>
      <c r="J229" s="521">
        <v>12141</v>
      </c>
      <c r="K229" s="468"/>
      <c r="L229" s="518"/>
      <c r="M229" s="518"/>
      <c r="N229" s="509"/>
      <c r="O229" s="518"/>
      <c r="P229" s="518"/>
      <c r="Q229" s="518"/>
      <c r="R229" s="518"/>
      <c r="S229" s="518"/>
      <c r="T229" s="518"/>
    </row>
    <row r="230" s="315" customFormat="1" spans="1:20">
      <c r="A230" s="509">
        <v>4</v>
      </c>
      <c r="B230" s="477" t="s">
        <v>531</v>
      </c>
      <c r="C230" s="512" t="s">
        <v>532</v>
      </c>
      <c r="D230" s="663" t="s">
        <v>539</v>
      </c>
      <c r="E230" s="512" t="s">
        <v>540</v>
      </c>
      <c r="F230" s="512" t="s">
        <v>532</v>
      </c>
      <c r="G230" s="487"/>
      <c r="H230" s="513" t="s">
        <v>61</v>
      </c>
      <c r="I230" s="513">
        <v>2</v>
      </c>
      <c r="J230" s="521">
        <v>3937</v>
      </c>
      <c r="K230" s="468"/>
      <c r="L230" s="518"/>
      <c r="M230" s="518"/>
      <c r="N230" s="509"/>
      <c r="O230" s="518"/>
      <c r="P230" s="518"/>
      <c r="Q230" s="518"/>
      <c r="R230" s="518"/>
      <c r="S230" s="518"/>
      <c r="T230" s="518"/>
    </row>
    <row r="231" s="315" customFormat="1" spans="1:20">
      <c r="A231" s="509">
        <v>5</v>
      </c>
      <c r="B231" s="477" t="s">
        <v>531</v>
      </c>
      <c r="C231" s="512" t="s">
        <v>532</v>
      </c>
      <c r="D231" s="663" t="s">
        <v>541</v>
      </c>
      <c r="E231" s="512" t="s">
        <v>542</v>
      </c>
      <c r="F231" s="512" t="s">
        <v>532</v>
      </c>
      <c r="G231" s="487"/>
      <c r="H231" s="513" t="s">
        <v>61</v>
      </c>
      <c r="I231" s="513">
        <v>4</v>
      </c>
      <c r="J231" s="521">
        <v>3448</v>
      </c>
      <c r="K231" s="468"/>
      <c r="L231" s="518"/>
      <c r="M231" s="518"/>
      <c r="N231" s="509"/>
      <c r="O231" s="518"/>
      <c r="P231" s="518"/>
      <c r="Q231" s="518"/>
      <c r="R231" s="518"/>
      <c r="S231" s="518"/>
      <c r="T231" s="518"/>
    </row>
    <row r="232" s="315" customFormat="1" spans="1:20">
      <c r="A232" s="509">
        <v>6</v>
      </c>
      <c r="B232" s="477" t="s">
        <v>531</v>
      </c>
      <c r="C232" s="512" t="s">
        <v>532</v>
      </c>
      <c r="D232" s="663" t="s">
        <v>543</v>
      </c>
      <c r="E232" s="512" t="s">
        <v>544</v>
      </c>
      <c r="F232" s="512" t="s">
        <v>532</v>
      </c>
      <c r="G232" s="487"/>
      <c r="H232" s="513" t="s">
        <v>61</v>
      </c>
      <c r="I232" s="513">
        <v>1</v>
      </c>
      <c r="J232" s="521">
        <v>24590</v>
      </c>
      <c r="K232" s="468"/>
      <c r="L232" s="518"/>
      <c r="M232" s="518"/>
      <c r="N232" s="509"/>
      <c r="O232" s="518"/>
      <c r="P232" s="518"/>
      <c r="Q232" s="518"/>
      <c r="R232" s="518"/>
      <c r="S232" s="518"/>
      <c r="T232" s="518"/>
    </row>
    <row r="233" s="315" customFormat="1" spans="1:20">
      <c r="A233" s="398"/>
      <c r="B233" s="507"/>
      <c r="C233" s="468"/>
      <c r="D233" s="508"/>
      <c r="E233" s="405" t="s">
        <v>298</v>
      </c>
      <c r="F233" s="468"/>
      <c r="G233" s="507"/>
      <c r="H233" s="398"/>
      <c r="I233" s="237"/>
      <c r="J233" s="519"/>
      <c r="K233" s="520"/>
      <c r="L233" s="502"/>
      <c r="M233" s="502"/>
      <c r="N233" s="398"/>
      <c r="O233" s="398"/>
      <c r="P233" s="398"/>
      <c r="Q233" s="398"/>
      <c r="R233" s="398"/>
      <c r="S233" s="398"/>
      <c r="T233" s="502"/>
    </row>
    <row r="234" s="315" customFormat="1" ht="31.5" spans="1:20">
      <c r="A234" s="9" t="s">
        <v>37</v>
      </c>
      <c r="B234" s="9"/>
      <c r="C234" s="9"/>
      <c r="D234" s="9"/>
      <c r="E234" s="9"/>
      <c r="F234" s="9"/>
      <c r="G234" s="9"/>
      <c r="H234" s="9"/>
      <c r="I234" s="9"/>
      <c r="J234" s="495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="315" customFormat="1" spans="1:20">
      <c r="A235" s="389" t="s">
        <v>381</v>
      </c>
      <c r="B235" s="389"/>
      <c r="C235" s="389"/>
      <c r="D235" s="390" t="s">
        <v>300</v>
      </c>
      <c r="E235" s="390"/>
      <c r="F235" s="390"/>
      <c r="G235" s="391" t="s">
        <v>40</v>
      </c>
      <c r="H235" s="391"/>
      <c r="I235" s="391"/>
      <c r="J235" s="440"/>
      <c r="K235" s="441"/>
      <c r="L235" s="496" t="s">
        <v>545</v>
      </c>
      <c r="M235" s="496"/>
      <c r="N235" s="497"/>
      <c r="O235" s="496"/>
      <c r="P235" s="496"/>
      <c r="Q235" s="496"/>
      <c r="R235" s="496"/>
      <c r="S235" s="496"/>
      <c r="T235" s="505"/>
    </row>
    <row r="236" s="315" customFormat="1" spans="1:20">
      <c r="A236" s="392" t="s">
        <v>3</v>
      </c>
      <c r="B236" s="475" t="s">
        <v>42</v>
      </c>
      <c r="C236" s="394" t="s">
        <v>43</v>
      </c>
      <c r="D236" s="395" t="s">
        <v>44</v>
      </c>
      <c r="E236" s="394" t="s">
        <v>45</v>
      </c>
      <c r="F236" s="394" t="s">
        <v>46</v>
      </c>
      <c r="G236" s="394" t="s">
        <v>47</v>
      </c>
      <c r="H236" s="394" t="s">
        <v>6</v>
      </c>
      <c r="I236" s="394" t="s">
        <v>48</v>
      </c>
      <c r="J236" s="444" t="s">
        <v>49</v>
      </c>
      <c r="K236" s="445" t="s">
        <v>50</v>
      </c>
      <c r="L236" s="475" t="s">
        <v>51</v>
      </c>
      <c r="M236" s="475"/>
      <c r="N236" s="475"/>
      <c r="O236" s="475"/>
      <c r="P236" s="475"/>
      <c r="Q236" s="475"/>
      <c r="R236" s="475"/>
      <c r="S236" s="475"/>
      <c r="T236" s="475"/>
    </row>
    <row r="237" s="315" customFormat="1" spans="1:20">
      <c r="A237" s="396"/>
      <c r="B237" s="475"/>
      <c r="C237" s="394"/>
      <c r="D237" s="395"/>
      <c r="E237" s="394"/>
      <c r="F237" s="394"/>
      <c r="G237" s="394"/>
      <c r="H237" s="394"/>
      <c r="I237" s="394"/>
      <c r="J237" s="446"/>
      <c r="K237" s="445"/>
      <c r="L237" s="498"/>
      <c r="M237" s="498"/>
      <c r="N237" s="498"/>
      <c r="O237" s="498"/>
      <c r="P237" s="498"/>
      <c r="Q237" s="498"/>
      <c r="R237" s="498"/>
      <c r="S237" s="498"/>
      <c r="T237" s="498"/>
    </row>
    <row r="238" s="315" customFormat="1" spans="1:20">
      <c r="A238" s="397"/>
      <c r="B238" s="475"/>
      <c r="C238" s="394"/>
      <c r="D238" s="395"/>
      <c r="E238" s="394"/>
      <c r="F238" s="394"/>
      <c r="G238" s="394"/>
      <c r="H238" s="394"/>
      <c r="I238" s="394"/>
      <c r="J238" s="449"/>
      <c r="K238" s="445"/>
      <c r="L238" s="448" t="s">
        <v>53</v>
      </c>
      <c r="M238" s="448" t="s">
        <v>54</v>
      </c>
      <c r="N238" s="229" t="s">
        <v>55</v>
      </c>
      <c r="O238" s="448" t="s">
        <v>53</v>
      </c>
      <c r="P238" s="448" t="s">
        <v>54</v>
      </c>
      <c r="Q238" s="229" t="s">
        <v>55</v>
      </c>
      <c r="R238" s="448" t="s">
        <v>53</v>
      </c>
      <c r="S238" s="448" t="s">
        <v>54</v>
      </c>
      <c r="T238" s="229" t="s">
        <v>55</v>
      </c>
    </row>
    <row r="239" s="315" customFormat="1" spans="1:20">
      <c r="A239" s="509">
        <v>1</v>
      </c>
      <c r="B239" s="477" t="s">
        <v>531</v>
      </c>
      <c r="C239" s="514" t="s">
        <v>546</v>
      </c>
      <c r="D239" s="515" t="s">
        <v>547</v>
      </c>
      <c r="E239" s="514" t="s">
        <v>548</v>
      </c>
      <c r="F239" s="514" t="s">
        <v>546</v>
      </c>
      <c r="G239" s="487" t="s">
        <v>549</v>
      </c>
      <c r="H239" s="479" t="s">
        <v>61</v>
      </c>
      <c r="I239" s="504">
        <v>1</v>
      </c>
      <c r="J239" s="501">
        <v>1800</v>
      </c>
      <c r="K239" s="468"/>
      <c r="L239" s="518"/>
      <c r="M239" s="518"/>
      <c r="N239" s="509"/>
      <c r="O239" s="518"/>
      <c r="P239" s="518"/>
      <c r="Q239" s="518"/>
      <c r="R239" s="518"/>
      <c r="S239" s="518"/>
      <c r="T239" s="518"/>
    </row>
    <row r="240" s="315" customFormat="1" spans="1:20">
      <c r="A240" s="509">
        <v>2</v>
      </c>
      <c r="B240" s="477" t="s">
        <v>531</v>
      </c>
      <c r="C240" s="514" t="s">
        <v>550</v>
      </c>
      <c r="D240" s="664" t="s">
        <v>551</v>
      </c>
      <c r="E240" s="514" t="s">
        <v>552</v>
      </c>
      <c r="F240" s="514" t="s">
        <v>550</v>
      </c>
      <c r="G240" s="487"/>
      <c r="H240" s="513" t="s">
        <v>61</v>
      </c>
      <c r="I240" s="522">
        <v>20</v>
      </c>
      <c r="J240" s="500">
        <v>179</v>
      </c>
      <c r="K240" s="468"/>
      <c r="L240" s="518"/>
      <c r="M240" s="518"/>
      <c r="N240" s="509"/>
      <c r="O240" s="518"/>
      <c r="P240" s="518"/>
      <c r="Q240" s="518"/>
      <c r="R240" s="518"/>
      <c r="S240" s="518"/>
      <c r="T240" s="518"/>
    </row>
    <row r="241" s="315" customFormat="1" spans="1:20">
      <c r="A241" s="509">
        <v>3</v>
      </c>
      <c r="B241" s="477" t="s">
        <v>531</v>
      </c>
      <c r="C241" s="514" t="s">
        <v>550</v>
      </c>
      <c r="D241" s="664" t="s">
        <v>553</v>
      </c>
      <c r="E241" s="514" t="s">
        <v>554</v>
      </c>
      <c r="F241" s="514" t="s">
        <v>550</v>
      </c>
      <c r="G241" s="487"/>
      <c r="H241" s="513" t="s">
        <v>61</v>
      </c>
      <c r="I241" s="522">
        <v>20</v>
      </c>
      <c r="J241" s="523">
        <v>213</v>
      </c>
      <c r="K241" s="468"/>
      <c r="L241" s="518"/>
      <c r="M241" s="518"/>
      <c r="N241" s="509"/>
      <c r="O241" s="518"/>
      <c r="P241" s="518"/>
      <c r="Q241" s="518"/>
      <c r="R241" s="518"/>
      <c r="S241" s="518"/>
      <c r="T241" s="518"/>
    </row>
    <row r="242" s="315" customFormat="1" spans="1:20">
      <c r="A242" s="509">
        <v>4</v>
      </c>
      <c r="B242" s="477" t="s">
        <v>531</v>
      </c>
      <c r="C242" s="516" t="s">
        <v>555</v>
      </c>
      <c r="D242" s="517" t="s">
        <v>556</v>
      </c>
      <c r="E242" s="472" t="s">
        <v>557</v>
      </c>
      <c r="F242" s="516" t="s">
        <v>555</v>
      </c>
      <c r="G242" s="487"/>
      <c r="H242" s="479" t="s">
        <v>61</v>
      </c>
      <c r="I242" s="504">
        <v>1</v>
      </c>
      <c r="J242" s="501">
        <v>1058</v>
      </c>
      <c r="K242" s="468"/>
      <c r="L242" s="518"/>
      <c r="M242" s="518"/>
      <c r="N242" s="509"/>
      <c r="O242" s="518"/>
      <c r="P242" s="518"/>
      <c r="Q242" s="518"/>
      <c r="R242" s="518"/>
      <c r="S242" s="518"/>
      <c r="T242" s="518"/>
    </row>
    <row r="243" s="315" customFormat="1" spans="1:20">
      <c r="A243" s="509">
        <v>5</v>
      </c>
      <c r="B243" s="477" t="s">
        <v>531</v>
      </c>
      <c r="C243" s="516" t="s">
        <v>555</v>
      </c>
      <c r="D243" s="517" t="s">
        <v>558</v>
      </c>
      <c r="E243" s="472" t="s">
        <v>559</v>
      </c>
      <c r="F243" s="516" t="s">
        <v>555</v>
      </c>
      <c r="G243" s="487"/>
      <c r="H243" s="479" t="s">
        <v>61</v>
      </c>
      <c r="I243" s="504">
        <v>6</v>
      </c>
      <c r="J243" s="501">
        <v>995</v>
      </c>
      <c r="K243" s="468"/>
      <c r="L243" s="518"/>
      <c r="M243" s="518"/>
      <c r="N243" s="509"/>
      <c r="O243" s="518"/>
      <c r="P243" s="518"/>
      <c r="Q243" s="518"/>
      <c r="R243" s="518"/>
      <c r="S243" s="518"/>
      <c r="T243" s="518"/>
    </row>
    <row r="244" s="315" customFormat="1" spans="1:20">
      <c r="A244" s="509">
        <v>6</v>
      </c>
      <c r="B244" s="477" t="s">
        <v>531</v>
      </c>
      <c r="C244" s="516" t="s">
        <v>555</v>
      </c>
      <c r="D244" s="517" t="s">
        <v>560</v>
      </c>
      <c r="E244" s="472" t="s">
        <v>561</v>
      </c>
      <c r="F244" s="516" t="s">
        <v>555</v>
      </c>
      <c r="G244" s="487"/>
      <c r="H244" s="479" t="s">
        <v>61</v>
      </c>
      <c r="I244" s="504">
        <v>1</v>
      </c>
      <c r="J244" s="501">
        <v>840</v>
      </c>
      <c r="K244" s="468"/>
      <c r="L244" s="518"/>
      <c r="M244" s="518"/>
      <c r="N244" s="509"/>
      <c r="O244" s="518"/>
      <c r="P244" s="518"/>
      <c r="Q244" s="518"/>
      <c r="R244" s="518"/>
      <c r="S244" s="518"/>
      <c r="T244" s="518"/>
    </row>
    <row r="245" s="315" customFormat="1" spans="1:20">
      <c r="A245" s="509">
        <v>7</v>
      </c>
      <c r="B245" s="477" t="s">
        <v>531</v>
      </c>
      <c r="C245" s="516" t="s">
        <v>555</v>
      </c>
      <c r="D245" s="517" t="s">
        <v>562</v>
      </c>
      <c r="E245" s="472" t="s">
        <v>563</v>
      </c>
      <c r="F245" s="516" t="s">
        <v>555</v>
      </c>
      <c r="G245" s="487"/>
      <c r="H245" s="479" t="s">
        <v>61</v>
      </c>
      <c r="I245" s="504">
        <v>7</v>
      </c>
      <c r="J245" s="501">
        <v>363</v>
      </c>
      <c r="K245" s="468"/>
      <c r="L245" s="518"/>
      <c r="M245" s="518"/>
      <c r="N245" s="509"/>
      <c r="O245" s="518"/>
      <c r="P245" s="518"/>
      <c r="Q245" s="518"/>
      <c r="R245" s="518"/>
      <c r="S245" s="518"/>
      <c r="T245" s="518"/>
    </row>
    <row r="246" s="315" customFormat="1" spans="1:20">
      <c r="A246" s="509">
        <v>8</v>
      </c>
      <c r="B246" s="477" t="s">
        <v>531</v>
      </c>
      <c r="C246" s="516" t="s">
        <v>555</v>
      </c>
      <c r="D246" s="517" t="s">
        <v>564</v>
      </c>
      <c r="E246" s="472" t="s">
        <v>192</v>
      </c>
      <c r="F246" s="516" t="s">
        <v>555</v>
      </c>
      <c r="G246" s="487"/>
      <c r="H246" s="479" t="s">
        <v>61</v>
      </c>
      <c r="I246" s="504">
        <v>2</v>
      </c>
      <c r="J246" s="501">
        <v>850</v>
      </c>
      <c r="K246" s="468"/>
      <c r="L246" s="518"/>
      <c r="M246" s="518"/>
      <c r="N246" s="509"/>
      <c r="O246" s="518"/>
      <c r="P246" s="518"/>
      <c r="Q246" s="518"/>
      <c r="R246" s="518"/>
      <c r="S246" s="518"/>
      <c r="T246" s="518"/>
    </row>
    <row r="247" s="315" customFormat="1" spans="1:20">
      <c r="A247" s="509">
        <v>9</v>
      </c>
      <c r="B247" s="477" t="s">
        <v>531</v>
      </c>
      <c r="C247" s="516" t="s">
        <v>555</v>
      </c>
      <c r="D247" s="517" t="s">
        <v>565</v>
      </c>
      <c r="E247" s="472" t="s">
        <v>538</v>
      </c>
      <c r="F247" s="516" t="s">
        <v>555</v>
      </c>
      <c r="G247" s="487"/>
      <c r="H247" s="479" t="s">
        <v>61</v>
      </c>
      <c r="I247" s="504">
        <v>1</v>
      </c>
      <c r="J247" s="501">
        <v>1418</v>
      </c>
      <c r="K247" s="468"/>
      <c r="L247" s="518"/>
      <c r="M247" s="518"/>
      <c r="N247" s="509"/>
      <c r="O247" s="518"/>
      <c r="P247" s="518"/>
      <c r="Q247" s="518"/>
      <c r="R247" s="518"/>
      <c r="S247" s="518"/>
      <c r="T247" s="518"/>
    </row>
    <row r="248" s="315" customFormat="1" spans="1:20">
      <c r="A248" s="509">
        <v>10</v>
      </c>
      <c r="B248" s="477" t="s">
        <v>531</v>
      </c>
      <c r="C248" s="516" t="s">
        <v>555</v>
      </c>
      <c r="D248" s="517" t="s">
        <v>566</v>
      </c>
      <c r="E248" s="472" t="s">
        <v>534</v>
      </c>
      <c r="F248" s="516" t="s">
        <v>555</v>
      </c>
      <c r="G248" s="468"/>
      <c r="H248" s="479" t="s">
        <v>61</v>
      </c>
      <c r="I248" s="229">
        <v>6</v>
      </c>
      <c r="J248" s="524">
        <v>1103</v>
      </c>
      <c r="K248" s="468"/>
      <c r="L248" s="518"/>
      <c r="M248" s="518"/>
      <c r="N248" s="509"/>
      <c r="O248" s="518"/>
      <c r="P248" s="518"/>
      <c r="Q248" s="518"/>
      <c r="R248" s="518"/>
      <c r="S248" s="518"/>
      <c r="T248" s="518"/>
    </row>
    <row r="249" s="315" customFormat="1" spans="1:20">
      <c r="A249" s="509">
        <v>11</v>
      </c>
      <c r="B249" s="477" t="s">
        <v>531</v>
      </c>
      <c r="C249" s="516" t="s">
        <v>555</v>
      </c>
      <c r="D249" s="515" t="s">
        <v>567</v>
      </c>
      <c r="E249" s="468" t="s">
        <v>568</v>
      </c>
      <c r="F249" s="516" t="s">
        <v>555</v>
      </c>
      <c r="G249" s="468"/>
      <c r="H249" s="479" t="s">
        <v>61</v>
      </c>
      <c r="I249" s="229">
        <v>2</v>
      </c>
      <c r="J249" s="524">
        <v>260</v>
      </c>
      <c r="K249" s="468"/>
      <c r="L249" s="518"/>
      <c r="M249" s="518"/>
      <c r="N249" s="509"/>
      <c r="O249" s="518"/>
      <c r="P249" s="518"/>
      <c r="Q249" s="518"/>
      <c r="R249" s="518"/>
      <c r="S249" s="518"/>
      <c r="T249" s="518"/>
    </row>
    <row r="250" s="315" customFormat="1" spans="1:20">
      <c r="A250" s="509">
        <v>12</v>
      </c>
      <c r="B250" s="477" t="s">
        <v>531</v>
      </c>
      <c r="C250" s="516" t="s">
        <v>555</v>
      </c>
      <c r="D250" s="515" t="s">
        <v>569</v>
      </c>
      <c r="E250" s="468" t="s">
        <v>570</v>
      </c>
      <c r="F250" s="516" t="s">
        <v>555</v>
      </c>
      <c r="G250" s="468"/>
      <c r="H250" s="479" t="s">
        <v>61</v>
      </c>
      <c r="I250" s="229">
        <v>1</v>
      </c>
      <c r="J250" s="524">
        <v>200</v>
      </c>
      <c r="K250" s="468"/>
      <c r="L250" s="518"/>
      <c r="M250" s="518"/>
      <c r="N250" s="509"/>
      <c r="O250" s="518"/>
      <c r="P250" s="518"/>
      <c r="Q250" s="518"/>
      <c r="R250" s="518"/>
      <c r="S250" s="518"/>
      <c r="T250" s="518"/>
    </row>
    <row r="251" s="315" customFormat="1" spans="1:20">
      <c r="A251" s="509">
        <v>13</v>
      </c>
      <c r="B251" s="477" t="s">
        <v>531</v>
      </c>
      <c r="C251" s="516" t="s">
        <v>555</v>
      </c>
      <c r="D251" s="515" t="s">
        <v>571</v>
      </c>
      <c r="E251" s="468" t="s">
        <v>572</v>
      </c>
      <c r="F251" s="516" t="s">
        <v>555</v>
      </c>
      <c r="G251" s="468"/>
      <c r="H251" s="479" t="s">
        <v>61</v>
      </c>
      <c r="I251" s="229">
        <v>1</v>
      </c>
      <c r="J251" s="524">
        <v>3317</v>
      </c>
      <c r="K251" s="468"/>
      <c r="L251" s="518"/>
      <c r="M251" s="518"/>
      <c r="N251" s="509"/>
      <c r="O251" s="518"/>
      <c r="P251" s="518"/>
      <c r="Q251" s="518"/>
      <c r="R251" s="518"/>
      <c r="S251" s="518"/>
      <c r="T251" s="518"/>
    </row>
    <row r="252" s="315" customFormat="1" spans="1:20">
      <c r="A252" s="509">
        <v>14</v>
      </c>
      <c r="B252" s="477" t="s">
        <v>531</v>
      </c>
      <c r="C252" s="516" t="s">
        <v>555</v>
      </c>
      <c r="D252" s="515" t="s">
        <v>573</v>
      </c>
      <c r="E252" s="468" t="s">
        <v>574</v>
      </c>
      <c r="F252" s="516" t="s">
        <v>555</v>
      </c>
      <c r="G252" s="468"/>
      <c r="H252" s="479" t="s">
        <v>61</v>
      </c>
      <c r="I252" s="229">
        <v>6</v>
      </c>
      <c r="J252" s="524">
        <v>320</v>
      </c>
      <c r="K252" s="468"/>
      <c r="L252" s="518"/>
      <c r="M252" s="518"/>
      <c r="N252" s="509"/>
      <c r="O252" s="518"/>
      <c r="P252" s="518"/>
      <c r="Q252" s="518"/>
      <c r="R252" s="518"/>
      <c r="S252" s="518"/>
      <c r="T252" s="518"/>
    </row>
    <row r="253" s="315" customFormat="1" spans="1:20">
      <c r="A253" s="509">
        <v>15</v>
      </c>
      <c r="B253" s="477" t="s">
        <v>531</v>
      </c>
      <c r="C253" s="516" t="s">
        <v>555</v>
      </c>
      <c r="D253" s="515" t="s">
        <v>575</v>
      </c>
      <c r="E253" s="468" t="s">
        <v>576</v>
      </c>
      <c r="F253" s="516" t="s">
        <v>555</v>
      </c>
      <c r="G253" s="468"/>
      <c r="H253" s="479" t="s">
        <v>61</v>
      </c>
      <c r="I253" s="229">
        <v>2</v>
      </c>
      <c r="J253" s="524">
        <v>210</v>
      </c>
      <c r="K253" s="468"/>
      <c r="L253" s="518"/>
      <c r="M253" s="518"/>
      <c r="N253" s="509"/>
      <c r="O253" s="518"/>
      <c r="P253" s="518"/>
      <c r="Q253" s="518"/>
      <c r="R253" s="518"/>
      <c r="S253" s="518"/>
      <c r="T253" s="518"/>
    </row>
    <row r="254" s="315" customFormat="1" spans="1:20">
      <c r="A254" s="509">
        <v>16</v>
      </c>
      <c r="B254" s="477" t="s">
        <v>531</v>
      </c>
      <c r="C254" s="516" t="s">
        <v>555</v>
      </c>
      <c r="D254" s="515" t="s">
        <v>577</v>
      </c>
      <c r="E254" s="468" t="s">
        <v>578</v>
      </c>
      <c r="F254" s="516" t="s">
        <v>555</v>
      </c>
      <c r="G254" s="468"/>
      <c r="H254" s="479" t="s">
        <v>61</v>
      </c>
      <c r="I254" s="229">
        <v>1</v>
      </c>
      <c r="J254" s="524">
        <v>4244</v>
      </c>
      <c r="K254" s="468"/>
      <c r="L254" s="518"/>
      <c r="M254" s="518"/>
      <c r="N254" s="509"/>
      <c r="O254" s="518"/>
      <c r="P254" s="518"/>
      <c r="Q254" s="518"/>
      <c r="R254" s="518"/>
      <c r="S254" s="518"/>
      <c r="T254" s="518"/>
    </row>
    <row r="255" s="315" customFormat="1" spans="1:20">
      <c r="A255" s="509">
        <v>17</v>
      </c>
      <c r="B255" s="477" t="s">
        <v>531</v>
      </c>
      <c r="C255" s="516" t="s">
        <v>555</v>
      </c>
      <c r="D255" s="515" t="s">
        <v>579</v>
      </c>
      <c r="E255" s="468" t="s">
        <v>554</v>
      </c>
      <c r="F255" s="516" t="s">
        <v>555</v>
      </c>
      <c r="G255" s="468"/>
      <c r="H255" s="479" t="s">
        <v>61</v>
      </c>
      <c r="I255" s="229">
        <v>3</v>
      </c>
      <c r="J255" s="524">
        <v>2457</v>
      </c>
      <c r="K255" s="468"/>
      <c r="L255" s="518"/>
      <c r="M255" s="518"/>
      <c r="N255" s="509"/>
      <c r="O255" s="518"/>
      <c r="P255" s="518"/>
      <c r="Q255" s="518"/>
      <c r="R255" s="518"/>
      <c r="S255" s="518"/>
      <c r="T255" s="518"/>
    </row>
    <row r="256" s="315" customFormat="1" spans="1:20">
      <c r="A256" s="509">
        <v>18</v>
      </c>
      <c r="B256" s="477" t="s">
        <v>531</v>
      </c>
      <c r="C256" s="516" t="s">
        <v>555</v>
      </c>
      <c r="D256" s="515" t="s">
        <v>580</v>
      </c>
      <c r="E256" s="468" t="s">
        <v>581</v>
      </c>
      <c r="F256" s="516" t="s">
        <v>555</v>
      </c>
      <c r="G256" s="468"/>
      <c r="H256" s="479" t="s">
        <v>61</v>
      </c>
      <c r="I256" s="229">
        <v>1</v>
      </c>
      <c r="J256" s="524">
        <v>488</v>
      </c>
      <c r="K256" s="468"/>
      <c r="L256" s="518"/>
      <c r="M256" s="518"/>
      <c r="N256" s="509"/>
      <c r="O256" s="518"/>
      <c r="P256" s="518"/>
      <c r="Q256" s="518"/>
      <c r="R256" s="518"/>
      <c r="S256" s="518"/>
      <c r="T256" s="518"/>
    </row>
    <row r="257" s="315" customFormat="1" spans="1:20">
      <c r="A257" s="398"/>
      <c r="B257" s="507"/>
      <c r="C257" s="468"/>
      <c r="D257" s="508"/>
      <c r="E257" s="405" t="s">
        <v>298</v>
      </c>
      <c r="F257" s="468"/>
      <c r="G257" s="507"/>
      <c r="H257" s="398"/>
      <c r="I257" s="237"/>
      <c r="J257" s="519"/>
      <c r="K257" s="520"/>
      <c r="L257" s="502"/>
      <c r="M257" s="502"/>
      <c r="N257" s="398"/>
      <c r="O257" s="398"/>
      <c r="P257" s="398"/>
      <c r="Q257" s="398"/>
      <c r="R257" s="398"/>
      <c r="S257" s="398"/>
      <c r="T257" s="502"/>
    </row>
    <row r="258" s="315" customFormat="1" ht="31.5" spans="1:20">
      <c r="A258" s="9" t="s">
        <v>37</v>
      </c>
      <c r="B258" s="9"/>
      <c r="C258" s="9"/>
      <c r="D258" s="9"/>
      <c r="E258" s="9"/>
      <c r="F258" s="9"/>
      <c r="G258" s="9"/>
      <c r="H258" s="9"/>
      <c r="I258" s="9"/>
      <c r="J258" s="495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="315" customFormat="1" spans="1:20">
      <c r="A259" s="389" t="s">
        <v>381</v>
      </c>
      <c r="B259" s="389"/>
      <c r="C259" s="389"/>
      <c r="D259" s="390" t="s">
        <v>300</v>
      </c>
      <c r="E259" s="390"/>
      <c r="F259" s="390"/>
      <c r="G259" s="391" t="s">
        <v>40</v>
      </c>
      <c r="H259" s="391"/>
      <c r="I259" s="391"/>
      <c r="J259" s="440"/>
      <c r="K259" s="441"/>
      <c r="L259" s="496" t="s">
        <v>582</v>
      </c>
      <c r="M259" s="496"/>
      <c r="N259" s="497"/>
      <c r="O259" s="496"/>
      <c r="P259" s="496"/>
      <c r="Q259" s="496"/>
      <c r="R259" s="496"/>
      <c r="S259" s="496"/>
      <c r="T259" s="505"/>
    </row>
    <row r="260" s="315" customFormat="1" spans="1:20">
      <c r="A260" s="392" t="s">
        <v>3</v>
      </c>
      <c r="B260" s="475" t="s">
        <v>42</v>
      </c>
      <c r="C260" s="394" t="s">
        <v>43</v>
      </c>
      <c r="D260" s="395" t="s">
        <v>44</v>
      </c>
      <c r="E260" s="394" t="s">
        <v>45</v>
      </c>
      <c r="F260" s="394" t="s">
        <v>46</v>
      </c>
      <c r="G260" s="394" t="s">
        <v>47</v>
      </c>
      <c r="H260" s="394" t="s">
        <v>6</v>
      </c>
      <c r="I260" s="394" t="s">
        <v>48</v>
      </c>
      <c r="J260" s="444" t="s">
        <v>49</v>
      </c>
      <c r="K260" s="445" t="s">
        <v>50</v>
      </c>
      <c r="L260" s="475" t="s">
        <v>51</v>
      </c>
      <c r="M260" s="475"/>
      <c r="N260" s="475"/>
      <c r="O260" s="475"/>
      <c r="P260" s="475"/>
      <c r="Q260" s="475"/>
      <c r="R260" s="475"/>
      <c r="S260" s="475"/>
      <c r="T260" s="475"/>
    </row>
    <row r="261" s="315" customFormat="1" spans="1:20">
      <c r="A261" s="396"/>
      <c r="B261" s="475"/>
      <c r="C261" s="394"/>
      <c r="D261" s="395"/>
      <c r="E261" s="394"/>
      <c r="F261" s="394"/>
      <c r="G261" s="394"/>
      <c r="H261" s="394"/>
      <c r="I261" s="394"/>
      <c r="J261" s="446"/>
      <c r="K261" s="445"/>
      <c r="L261" s="498"/>
      <c r="M261" s="498"/>
      <c r="N261" s="498"/>
      <c r="O261" s="498"/>
      <c r="P261" s="498"/>
      <c r="Q261" s="498"/>
      <c r="R261" s="498"/>
      <c r="S261" s="498"/>
      <c r="T261" s="498"/>
    </row>
    <row r="262" s="315" customFormat="1" spans="1:20">
      <c r="A262" s="397"/>
      <c r="B262" s="475"/>
      <c r="C262" s="394"/>
      <c r="D262" s="395"/>
      <c r="E262" s="394"/>
      <c r="F262" s="394"/>
      <c r="G262" s="394"/>
      <c r="H262" s="394"/>
      <c r="I262" s="394"/>
      <c r="J262" s="449"/>
      <c r="K262" s="445"/>
      <c r="L262" s="448" t="s">
        <v>53</v>
      </c>
      <c r="M262" s="448" t="s">
        <v>54</v>
      </c>
      <c r="N262" s="229" t="s">
        <v>55</v>
      </c>
      <c r="O262" s="448" t="s">
        <v>53</v>
      </c>
      <c r="P262" s="448" t="s">
        <v>54</v>
      </c>
      <c r="Q262" s="229" t="s">
        <v>55</v>
      </c>
      <c r="R262" s="448" t="s">
        <v>53</v>
      </c>
      <c r="S262" s="448" t="s">
        <v>54</v>
      </c>
      <c r="T262" s="229" t="s">
        <v>55</v>
      </c>
    </row>
    <row r="263" s="315" customFormat="1" spans="1:20">
      <c r="A263" s="509">
        <v>1</v>
      </c>
      <c r="B263" s="477" t="s">
        <v>583</v>
      </c>
      <c r="C263" s="487" t="s">
        <v>584</v>
      </c>
      <c r="D263" s="488" t="s">
        <v>585</v>
      </c>
      <c r="E263" s="487" t="s">
        <v>586</v>
      </c>
      <c r="F263" s="487">
        <v>2304040000</v>
      </c>
      <c r="G263" s="487"/>
      <c r="H263" s="479" t="s">
        <v>61</v>
      </c>
      <c r="I263" s="504">
        <v>1</v>
      </c>
      <c r="J263" s="500">
        <v>50000</v>
      </c>
      <c r="K263" s="468"/>
      <c r="L263" s="518"/>
      <c r="M263" s="518"/>
      <c r="N263" s="509"/>
      <c r="O263" s="518"/>
      <c r="P263" s="518"/>
      <c r="Q263" s="518"/>
      <c r="R263" s="518"/>
      <c r="S263" s="518"/>
      <c r="T263" s="518"/>
    </row>
    <row r="264" s="315" customFormat="1" spans="1:20">
      <c r="A264" s="509">
        <v>2</v>
      </c>
      <c r="B264" s="477" t="s">
        <v>583</v>
      </c>
      <c r="C264" s="487" t="s">
        <v>587</v>
      </c>
      <c r="D264" s="525" t="s">
        <v>588</v>
      </c>
      <c r="E264" s="487" t="s">
        <v>241</v>
      </c>
      <c r="F264" s="487">
        <v>1901051001</v>
      </c>
      <c r="G264" s="487"/>
      <c r="H264" s="479" t="s">
        <v>61</v>
      </c>
      <c r="I264" s="504">
        <v>2</v>
      </c>
      <c r="J264" s="500">
        <v>49000</v>
      </c>
      <c r="K264" s="468"/>
      <c r="L264" s="518"/>
      <c r="M264" s="518"/>
      <c r="N264" s="509"/>
      <c r="O264" s="518"/>
      <c r="P264" s="518"/>
      <c r="Q264" s="518"/>
      <c r="R264" s="518"/>
      <c r="S264" s="518"/>
      <c r="T264" s="518"/>
    </row>
    <row r="265" s="315" customFormat="1" spans="1:20">
      <c r="A265" s="509">
        <v>3</v>
      </c>
      <c r="B265" s="477" t="s">
        <v>583</v>
      </c>
      <c r="C265" s="487" t="s">
        <v>587</v>
      </c>
      <c r="D265" s="525" t="s">
        <v>589</v>
      </c>
      <c r="E265" s="487" t="s">
        <v>590</v>
      </c>
      <c r="F265" s="487" t="s">
        <v>591</v>
      </c>
      <c r="G265" s="478"/>
      <c r="H265" s="479" t="s">
        <v>61</v>
      </c>
      <c r="I265" s="504">
        <v>3</v>
      </c>
      <c r="J265" s="500">
        <v>180</v>
      </c>
      <c r="K265" s="468"/>
      <c r="L265" s="518"/>
      <c r="M265" s="518"/>
      <c r="N265" s="509"/>
      <c r="O265" s="518"/>
      <c r="P265" s="518"/>
      <c r="Q265" s="518"/>
      <c r="R265" s="518"/>
      <c r="S265" s="518"/>
      <c r="T265" s="518"/>
    </row>
    <row r="266" s="315" customFormat="1" spans="1:20">
      <c r="A266" s="398"/>
      <c r="B266" s="507"/>
      <c r="C266" s="468"/>
      <c r="D266" s="508"/>
      <c r="E266" s="405" t="s">
        <v>298</v>
      </c>
      <c r="F266" s="468"/>
      <c r="G266" s="507"/>
      <c r="H266" s="398"/>
      <c r="I266" s="237"/>
      <c r="J266" s="519"/>
      <c r="K266" s="520"/>
      <c r="L266" s="502"/>
      <c r="M266" s="502"/>
      <c r="N266" s="398"/>
      <c r="O266" s="398"/>
      <c r="P266" s="398"/>
      <c r="Q266" s="398"/>
      <c r="R266" s="398"/>
      <c r="S266" s="398"/>
      <c r="T266" s="502"/>
    </row>
    <row r="267" s="315" customFormat="1" ht="31.5" spans="1:20">
      <c r="A267" s="9" t="s">
        <v>37</v>
      </c>
      <c r="B267" s="9"/>
      <c r="C267" s="9"/>
      <c r="D267" s="9"/>
      <c r="E267" s="9"/>
      <c r="F267" s="9"/>
      <c r="G267" s="9"/>
      <c r="H267" s="9"/>
      <c r="I267" s="9"/>
      <c r="J267" s="495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="315" customFormat="1" spans="1:20">
      <c r="A268" s="389" t="s">
        <v>381</v>
      </c>
      <c r="B268" s="389"/>
      <c r="C268" s="389"/>
      <c r="D268" s="390" t="s">
        <v>300</v>
      </c>
      <c r="E268" s="390"/>
      <c r="F268" s="390"/>
      <c r="G268" s="391" t="s">
        <v>40</v>
      </c>
      <c r="H268" s="391"/>
      <c r="I268" s="391"/>
      <c r="J268" s="440"/>
      <c r="K268" s="441"/>
      <c r="L268" s="496" t="s">
        <v>592</v>
      </c>
      <c r="M268" s="496"/>
      <c r="N268" s="497"/>
      <c r="O268" s="496"/>
      <c r="P268" s="496"/>
      <c r="Q268" s="496"/>
      <c r="R268" s="496"/>
      <c r="S268" s="496"/>
      <c r="T268" s="505"/>
    </row>
    <row r="269" s="315" customFormat="1" spans="1:20">
      <c r="A269" s="392" t="s">
        <v>3</v>
      </c>
      <c r="B269" s="475" t="s">
        <v>42</v>
      </c>
      <c r="C269" s="394" t="s">
        <v>43</v>
      </c>
      <c r="D269" s="395" t="s">
        <v>44</v>
      </c>
      <c r="E269" s="394" t="s">
        <v>45</v>
      </c>
      <c r="F269" s="394" t="s">
        <v>46</v>
      </c>
      <c r="G269" s="394" t="s">
        <v>47</v>
      </c>
      <c r="H269" s="394" t="s">
        <v>6</v>
      </c>
      <c r="I269" s="394" t="s">
        <v>48</v>
      </c>
      <c r="J269" s="444" t="s">
        <v>49</v>
      </c>
      <c r="K269" s="445" t="s">
        <v>50</v>
      </c>
      <c r="L269" s="475" t="s">
        <v>51</v>
      </c>
      <c r="M269" s="475"/>
      <c r="N269" s="475"/>
      <c r="O269" s="475"/>
      <c r="P269" s="475"/>
      <c r="Q269" s="475"/>
      <c r="R269" s="475"/>
      <c r="S269" s="475"/>
      <c r="T269" s="475"/>
    </row>
    <row r="270" s="315" customFormat="1" spans="1:20">
      <c r="A270" s="396"/>
      <c r="B270" s="475"/>
      <c r="C270" s="394"/>
      <c r="D270" s="395"/>
      <c r="E270" s="394"/>
      <c r="F270" s="394"/>
      <c r="G270" s="394"/>
      <c r="H270" s="394"/>
      <c r="I270" s="394"/>
      <c r="J270" s="446"/>
      <c r="K270" s="445"/>
      <c r="L270" s="498"/>
      <c r="M270" s="498"/>
      <c r="N270" s="498"/>
      <c r="O270" s="498"/>
      <c r="P270" s="498"/>
      <c r="Q270" s="498"/>
      <c r="R270" s="498"/>
      <c r="S270" s="498"/>
      <c r="T270" s="498"/>
    </row>
    <row r="271" s="315" customFormat="1" spans="1:20">
      <c r="A271" s="397"/>
      <c r="B271" s="475"/>
      <c r="C271" s="394"/>
      <c r="D271" s="395"/>
      <c r="E271" s="394"/>
      <c r="F271" s="394"/>
      <c r="G271" s="394"/>
      <c r="H271" s="394"/>
      <c r="I271" s="394"/>
      <c r="J271" s="449"/>
      <c r="K271" s="445"/>
      <c r="L271" s="448" t="s">
        <v>53</v>
      </c>
      <c r="M271" s="448" t="s">
        <v>54</v>
      </c>
      <c r="N271" s="229" t="s">
        <v>55</v>
      </c>
      <c r="O271" s="448" t="s">
        <v>53</v>
      </c>
      <c r="P271" s="448" t="s">
        <v>54</v>
      </c>
      <c r="Q271" s="229" t="s">
        <v>55</v>
      </c>
      <c r="R271" s="448" t="s">
        <v>53</v>
      </c>
      <c r="S271" s="448" t="s">
        <v>54</v>
      </c>
      <c r="T271" s="229" t="s">
        <v>55</v>
      </c>
    </row>
    <row r="272" s="315" customFormat="1" spans="1:20">
      <c r="A272" s="509">
        <v>1</v>
      </c>
      <c r="B272" s="512" t="s">
        <v>593</v>
      </c>
      <c r="C272" s="512" t="s">
        <v>594</v>
      </c>
      <c r="D272" s="517" t="s">
        <v>595</v>
      </c>
      <c r="E272" s="516" t="s">
        <v>596</v>
      </c>
      <c r="F272" s="526" t="s">
        <v>597</v>
      </c>
      <c r="G272" s="487"/>
      <c r="H272" s="479" t="s">
        <v>61</v>
      </c>
      <c r="I272" s="504">
        <v>1</v>
      </c>
      <c r="J272" s="501">
        <v>8900</v>
      </c>
      <c r="K272" s="468"/>
      <c r="L272" s="518"/>
      <c r="M272" s="518"/>
      <c r="N272" s="509"/>
      <c r="O272" s="518"/>
      <c r="P272" s="518"/>
      <c r="Q272" s="518"/>
      <c r="R272" s="518"/>
      <c r="S272" s="518"/>
      <c r="T272" s="518"/>
    </row>
    <row r="273" s="315" customFormat="1" spans="1:20">
      <c r="A273" s="398"/>
      <c r="B273" s="507"/>
      <c r="C273" s="468"/>
      <c r="D273" s="508"/>
      <c r="E273" s="405" t="s">
        <v>298</v>
      </c>
      <c r="F273" s="468"/>
      <c r="G273" s="507"/>
      <c r="H273" s="398"/>
      <c r="I273" s="237"/>
      <c r="J273" s="519"/>
      <c r="K273" s="520"/>
      <c r="L273" s="502"/>
      <c r="M273" s="502"/>
      <c r="N273" s="398"/>
      <c r="O273" s="398"/>
      <c r="P273" s="398"/>
      <c r="Q273" s="398"/>
      <c r="R273" s="398"/>
      <c r="S273" s="398"/>
      <c r="T273" s="502"/>
    </row>
    <row r="274" s="315" customFormat="1" ht="31.5" spans="1:20">
      <c r="A274" s="9" t="s">
        <v>37</v>
      </c>
      <c r="B274" s="9"/>
      <c r="C274" s="9"/>
      <c r="D274" s="9"/>
      <c r="E274" s="9"/>
      <c r="F274" s="9"/>
      <c r="G274" s="9"/>
      <c r="H274" s="9"/>
      <c r="I274" s="9"/>
      <c r="J274" s="495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="315" customFormat="1" spans="1:20">
      <c r="A275" s="389" t="s">
        <v>381</v>
      </c>
      <c r="B275" s="389"/>
      <c r="C275" s="389"/>
      <c r="D275" s="390" t="s">
        <v>300</v>
      </c>
      <c r="E275" s="390"/>
      <c r="F275" s="390"/>
      <c r="G275" s="391" t="s">
        <v>40</v>
      </c>
      <c r="H275" s="391"/>
      <c r="I275" s="391"/>
      <c r="J275" s="440"/>
      <c r="K275" s="441"/>
      <c r="L275" s="496" t="s">
        <v>598</v>
      </c>
      <c r="M275" s="496"/>
      <c r="N275" s="497"/>
      <c r="O275" s="496"/>
      <c r="P275" s="496"/>
      <c r="Q275" s="496"/>
      <c r="R275" s="496"/>
      <c r="S275" s="496"/>
      <c r="T275" s="505"/>
    </row>
    <row r="276" s="315" customFormat="1" spans="1:20">
      <c r="A276" s="392" t="s">
        <v>3</v>
      </c>
      <c r="B276" s="475" t="s">
        <v>42</v>
      </c>
      <c r="C276" s="394" t="s">
        <v>43</v>
      </c>
      <c r="D276" s="395" t="s">
        <v>44</v>
      </c>
      <c r="E276" s="394" t="s">
        <v>45</v>
      </c>
      <c r="F276" s="394" t="s">
        <v>46</v>
      </c>
      <c r="G276" s="394" t="s">
        <v>47</v>
      </c>
      <c r="H276" s="394" t="s">
        <v>6</v>
      </c>
      <c r="I276" s="394" t="s">
        <v>48</v>
      </c>
      <c r="J276" s="444" t="s">
        <v>49</v>
      </c>
      <c r="K276" s="445" t="s">
        <v>50</v>
      </c>
      <c r="L276" s="475" t="s">
        <v>51</v>
      </c>
      <c r="M276" s="475"/>
      <c r="N276" s="475"/>
      <c r="O276" s="475"/>
      <c r="P276" s="475"/>
      <c r="Q276" s="475"/>
      <c r="R276" s="475"/>
      <c r="S276" s="475"/>
      <c r="T276" s="475"/>
    </row>
    <row r="277" s="315" customFormat="1" spans="1:20">
      <c r="A277" s="396"/>
      <c r="B277" s="475"/>
      <c r="C277" s="394"/>
      <c r="D277" s="395"/>
      <c r="E277" s="394"/>
      <c r="F277" s="394"/>
      <c r="G277" s="394"/>
      <c r="H277" s="394"/>
      <c r="I277" s="394"/>
      <c r="J277" s="446"/>
      <c r="K277" s="445"/>
      <c r="L277" s="498"/>
      <c r="M277" s="498"/>
      <c r="N277" s="498"/>
      <c r="O277" s="498"/>
      <c r="P277" s="498"/>
      <c r="Q277" s="498"/>
      <c r="R277" s="498"/>
      <c r="S277" s="498"/>
      <c r="T277" s="498"/>
    </row>
    <row r="278" s="315" customFormat="1" spans="1:20">
      <c r="A278" s="397"/>
      <c r="B278" s="475"/>
      <c r="C278" s="394"/>
      <c r="D278" s="395"/>
      <c r="E278" s="394"/>
      <c r="F278" s="394"/>
      <c r="G278" s="394"/>
      <c r="H278" s="394"/>
      <c r="I278" s="394"/>
      <c r="J278" s="449"/>
      <c r="K278" s="445"/>
      <c r="L278" s="448" t="s">
        <v>53</v>
      </c>
      <c r="M278" s="448" t="s">
        <v>54</v>
      </c>
      <c r="N278" s="229" t="s">
        <v>55</v>
      </c>
      <c r="O278" s="448" t="s">
        <v>53</v>
      </c>
      <c r="P278" s="448" t="s">
        <v>54</v>
      </c>
      <c r="Q278" s="229" t="s">
        <v>55</v>
      </c>
      <c r="R278" s="448" t="s">
        <v>53</v>
      </c>
      <c r="S278" s="448" t="s">
        <v>54</v>
      </c>
      <c r="T278" s="229" t="s">
        <v>55</v>
      </c>
    </row>
    <row r="279" s="315" customFormat="1" spans="1:20">
      <c r="A279" s="509">
        <v>1</v>
      </c>
      <c r="B279" s="477" t="s">
        <v>599</v>
      </c>
      <c r="C279" s="514" t="s">
        <v>600</v>
      </c>
      <c r="D279" s="527" t="s">
        <v>601</v>
      </c>
      <c r="E279" s="528" t="s">
        <v>602</v>
      </c>
      <c r="F279" s="528" t="s">
        <v>603</v>
      </c>
      <c r="G279" s="487"/>
      <c r="H279" s="479" t="s">
        <v>61</v>
      </c>
      <c r="I279" s="504">
        <v>2</v>
      </c>
      <c r="J279" s="491"/>
      <c r="K279" s="468"/>
      <c r="L279" s="518"/>
      <c r="M279" s="518"/>
      <c r="N279" s="509"/>
      <c r="O279" s="518"/>
      <c r="P279" s="518"/>
      <c r="Q279" s="518"/>
      <c r="R279" s="518"/>
      <c r="S279" s="518"/>
      <c r="T279" s="518"/>
    </row>
    <row r="280" s="315" customFormat="1" spans="1:20">
      <c r="A280" s="398"/>
      <c r="B280" s="507"/>
      <c r="C280" s="468"/>
      <c r="D280" s="508"/>
      <c r="E280" s="405" t="s">
        <v>298</v>
      </c>
      <c r="F280" s="468"/>
      <c r="G280" s="507"/>
      <c r="H280" s="398"/>
      <c r="I280" s="237"/>
      <c r="J280" s="519"/>
      <c r="K280" s="520"/>
      <c r="L280" s="502"/>
      <c r="M280" s="502"/>
      <c r="N280" s="398"/>
      <c r="O280" s="398"/>
      <c r="P280" s="398"/>
      <c r="Q280" s="398"/>
      <c r="R280" s="398"/>
      <c r="S280" s="398"/>
      <c r="T280" s="502"/>
    </row>
    <row r="281" s="315" customFormat="1" ht="31.5" spans="1:20">
      <c r="A281" s="9" t="s">
        <v>37</v>
      </c>
      <c r="B281" s="9"/>
      <c r="C281" s="9"/>
      <c r="D281" s="9"/>
      <c r="E281" s="9"/>
      <c r="F281" s="9"/>
      <c r="G281" s="9"/>
      <c r="H281" s="9"/>
      <c r="I281" s="9"/>
      <c r="J281" s="495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="315" customFormat="1" spans="1:20">
      <c r="A282" s="389" t="s">
        <v>381</v>
      </c>
      <c r="B282" s="389"/>
      <c r="C282" s="389"/>
      <c r="D282" s="390" t="s">
        <v>300</v>
      </c>
      <c r="E282" s="390"/>
      <c r="F282" s="390"/>
      <c r="G282" s="391" t="s">
        <v>40</v>
      </c>
      <c r="H282" s="391"/>
      <c r="I282" s="391"/>
      <c r="J282" s="440"/>
      <c r="K282" s="441"/>
      <c r="L282" s="496" t="s">
        <v>604</v>
      </c>
      <c r="M282" s="496"/>
      <c r="N282" s="497"/>
      <c r="O282" s="496"/>
      <c r="P282" s="496"/>
      <c r="Q282" s="496"/>
      <c r="R282" s="496"/>
      <c r="S282" s="496"/>
      <c r="T282" s="505"/>
    </row>
    <row r="283" s="315" customFormat="1" spans="1:20">
      <c r="A283" s="392" t="s">
        <v>3</v>
      </c>
      <c r="B283" s="475" t="s">
        <v>42</v>
      </c>
      <c r="C283" s="394" t="s">
        <v>43</v>
      </c>
      <c r="D283" s="395" t="s">
        <v>44</v>
      </c>
      <c r="E283" s="394" t="s">
        <v>45</v>
      </c>
      <c r="F283" s="394" t="s">
        <v>46</v>
      </c>
      <c r="G283" s="394" t="s">
        <v>47</v>
      </c>
      <c r="H283" s="394" t="s">
        <v>6</v>
      </c>
      <c r="I283" s="394" t="s">
        <v>48</v>
      </c>
      <c r="J283" s="444" t="s">
        <v>49</v>
      </c>
      <c r="K283" s="445" t="s">
        <v>50</v>
      </c>
      <c r="L283" s="475" t="s">
        <v>51</v>
      </c>
      <c r="M283" s="475"/>
      <c r="N283" s="475"/>
      <c r="O283" s="475"/>
      <c r="P283" s="475"/>
      <c r="Q283" s="475"/>
      <c r="R283" s="475"/>
      <c r="S283" s="475"/>
      <c r="T283" s="475"/>
    </row>
    <row r="284" s="315" customFormat="1" spans="1:20">
      <c r="A284" s="396"/>
      <c r="B284" s="475"/>
      <c r="C284" s="394"/>
      <c r="D284" s="395"/>
      <c r="E284" s="394"/>
      <c r="F284" s="394"/>
      <c r="G284" s="394"/>
      <c r="H284" s="394"/>
      <c r="I284" s="394"/>
      <c r="J284" s="446"/>
      <c r="K284" s="445"/>
      <c r="L284" s="498"/>
      <c r="M284" s="498"/>
      <c r="N284" s="498"/>
      <c r="O284" s="498"/>
      <c r="P284" s="498"/>
      <c r="Q284" s="498"/>
      <c r="R284" s="498"/>
      <c r="S284" s="498"/>
      <c r="T284" s="498"/>
    </row>
    <row r="285" s="315" customFormat="1" spans="1:20">
      <c r="A285" s="397"/>
      <c r="B285" s="475"/>
      <c r="C285" s="394"/>
      <c r="D285" s="395"/>
      <c r="E285" s="394"/>
      <c r="F285" s="394"/>
      <c r="G285" s="394"/>
      <c r="H285" s="394"/>
      <c r="I285" s="394"/>
      <c r="J285" s="449"/>
      <c r="K285" s="445"/>
      <c r="L285" s="448" t="s">
        <v>53</v>
      </c>
      <c r="M285" s="448" t="s">
        <v>54</v>
      </c>
      <c r="N285" s="229" t="s">
        <v>55</v>
      </c>
      <c r="O285" s="448" t="s">
        <v>53</v>
      </c>
      <c r="P285" s="448" t="s">
        <v>54</v>
      </c>
      <c r="Q285" s="229" t="s">
        <v>55</v>
      </c>
      <c r="R285" s="448" t="s">
        <v>53</v>
      </c>
      <c r="S285" s="448" t="s">
        <v>54</v>
      </c>
      <c r="T285" s="229" t="s">
        <v>55</v>
      </c>
    </row>
    <row r="286" s="315" customFormat="1" spans="1:20">
      <c r="A286" s="509">
        <v>1</v>
      </c>
      <c r="B286" s="477" t="s">
        <v>599</v>
      </c>
      <c r="C286" s="514" t="s">
        <v>600</v>
      </c>
      <c r="D286" s="528" t="s">
        <v>605</v>
      </c>
      <c r="E286" s="528" t="s">
        <v>606</v>
      </c>
      <c r="F286" s="528" t="s">
        <v>607</v>
      </c>
      <c r="G286" s="528" t="s">
        <v>608</v>
      </c>
      <c r="H286" s="477" t="s">
        <v>61</v>
      </c>
      <c r="I286" s="504">
        <v>5</v>
      </c>
      <c r="J286" s="491"/>
      <c r="K286" s="468"/>
      <c r="L286" s="518"/>
      <c r="M286" s="518"/>
      <c r="N286" s="509"/>
      <c r="O286" s="518"/>
      <c r="P286" s="518"/>
      <c r="Q286" s="518"/>
      <c r="R286" s="518"/>
      <c r="S286" s="518"/>
      <c r="T286" s="518"/>
    </row>
    <row r="287" s="315" customFormat="1" spans="1:20">
      <c r="A287" s="509">
        <v>2</v>
      </c>
      <c r="B287" s="477" t="s">
        <v>599</v>
      </c>
      <c r="C287" s="514" t="s">
        <v>600</v>
      </c>
      <c r="D287" s="528" t="s">
        <v>609</v>
      </c>
      <c r="E287" s="528" t="s">
        <v>610</v>
      </c>
      <c r="F287" s="528" t="s">
        <v>611</v>
      </c>
      <c r="G287" s="528" t="s">
        <v>612</v>
      </c>
      <c r="H287" s="477" t="s">
        <v>61</v>
      </c>
      <c r="I287" s="504">
        <v>5</v>
      </c>
      <c r="J287" s="491"/>
      <c r="K287" s="468"/>
      <c r="L287" s="518"/>
      <c r="M287" s="518"/>
      <c r="N287" s="509"/>
      <c r="O287" s="518"/>
      <c r="P287" s="518"/>
      <c r="Q287" s="518"/>
      <c r="R287" s="518"/>
      <c r="S287" s="518"/>
      <c r="T287" s="518"/>
    </row>
    <row r="288" s="315" customFormat="1" spans="1:20">
      <c r="A288" s="509">
        <v>3</v>
      </c>
      <c r="B288" s="477" t="s">
        <v>599</v>
      </c>
      <c r="C288" s="514" t="s">
        <v>600</v>
      </c>
      <c r="D288" s="528" t="s">
        <v>613</v>
      </c>
      <c r="E288" s="528" t="s">
        <v>614</v>
      </c>
      <c r="F288" s="528" t="s">
        <v>615</v>
      </c>
      <c r="G288" s="528" t="s">
        <v>616</v>
      </c>
      <c r="H288" s="477" t="s">
        <v>61</v>
      </c>
      <c r="I288" s="504">
        <v>5</v>
      </c>
      <c r="J288" s="491"/>
      <c r="K288" s="468"/>
      <c r="L288" s="518"/>
      <c r="M288" s="518"/>
      <c r="N288" s="509"/>
      <c r="O288" s="518"/>
      <c r="P288" s="518"/>
      <c r="Q288" s="518"/>
      <c r="R288" s="518"/>
      <c r="S288" s="518"/>
      <c r="T288" s="518"/>
    </row>
    <row r="289" s="315" customFormat="1" spans="1:20">
      <c r="A289" s="398"/>
      <c r="B289" s="507"/>
      <c r="C289" s="468"/>
      <c r="D289" s="508"/>
      <c r="E289" s="405" t="s">
        <v>298</v>
      </c>
      <c r="F289" s="468"/>
      <c r="G289" s="507"/>
      <c r="H289" s="398"/>
      <c r="I289" s="237"/>
      <c r="J289" s="519"/>
      <c r="K289" s="520"/>
      <c r="L289" s="502"/>
      <c r="M289" s="502"/>
      <c r="N289" s="398"/>
      <c r="O289" s="398"/>
      <c r="P289" s="398"/>
      <c r="Q289" s="398"/>
      <c r="R289" s="398"/>
      <c r="S289" s="398"/>
      <c r="T289" s="502"/>
    </row>
    <row r="290" s="316" customFormat="1" ht="31.5" spans="1:20">
      <c r="A290" s="9" t="s">
        <v>37</v>
      </c>
      <c r="B290" s="9"/>
      <c r="C290" s="9"/>
      <c r="D290" s="9"/>
      <c r="E290" s="9"/>
      <c r="F290" s="9"/>
      <c r="G290" s="9"/>
      <c r="H290" s="9"/>
      <c r="I290" s="9"/>
      <c r="J290" s="495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="316" customFormat="1" spans="1:20">
      <c r="A291" s="389" t="s">
        <v>617</v>
      </c>
      <c r="B291" s="389"/>
      <c r="C291" s="389"/>
      <c r="D291" s="390" t="s">
        <v>300</v>
      </c>
      <c r="E291" s="390"/>
      <c r="F291" s="390"/>
      <c r="G291" s="391" t="s">
        <v>40</v>
      </c>
      <c r="H291" s="391"/>
      <c r="I291" s="391"/>
      <c r="J291" s="440"/>
      <c r="K291" s="441"/>
      <c r="L291" s="442" t="s">
        <v>618</v>
      </c>
      <c r="M291" s="442"/>
      <c r="N291" s="443"/>
      <c r="O291" s="442"/>
      <c r="P291" s="442"/>
      <c r="Q291" s="442"/>
      <c r="R291" s="442"/>
      <c r="S291" s="442"/>
      <c r="T291" s="461"/>
    </row>
    <row r="292" s="316" customFormat="1" spans="1:20">
      <c r="A292" s="392" t="s">
        <v>3</v>
      </c>
      <c r="B292" s="529" t="s">
        <v>42</v>
      </c>
      <c r="C292" s="394" t="s">
        <v>43</v>
      </c>
      <c r="D292" s="395" t="s">
        <v>44</v>
      </c>
      <c r="E292" s="394" t="s">
        <v>45</v>
      </c>
      <c r="F292" s="394" t="s">
        <v>46</v>
      </c>
      <c r="G292" s="394" t="s">
        <v>47</v>
      </c>
      <c r="H292" s="394" t="s">
        <v>6</v>
      </c>
      <c r="I292" s="394" t="s">
        <v>48</v>
      </c>
      <c r="J292" s="544" t="s">
        <v>49</v>
      </c>
      <c r="K292" s="445" t="s">
        <v>50</v>
      </c>
      <c r="L292" s="529" t="s">
        <v>51</v>
      </c>
      <c r="M292" s="529"/>
      <c r="N292" s="529"/>
      <c r="O292" s="529"/>
      <c r="P292" s="529"/>
      <c r="Q292" s="529"/>
      <c r="R292" s="529"/>
      <c r="S292" s="529"/>
      <c r="T292" s="529"/>
    </row>
    <row r="293" s="316" customFormat="1" spans="1:20">
      <c r="A293" s="396"/>
      <c r="B293" s="529"/>
      <c r="C293" s="394"/>
      <c r="D293" s="395"/>
      <c r="E293" s="394"/>
      <c r="F293" s="394"/>
      <c r="G293" s="394"/>
      <c r="H293" s="394"/>
      <c r="I293" s="394"/>
      <c r="J293" s="545"/>
      <c r="K293" s="445"/>
      <c r="L293" s="546"/>
      <c r="M293" s="547"/>
      <c r="N293" s="548"/>
      <c r="O293" s="546"/>
      <c r="P293" s="547"/>
      <c r="Q293" s="548"/>
      <c r="R293" s="546"/>
      <c r="S293" s="547"/>
      <c r="T293" s="548"/>
    </row>
    <row r="294" s="316" customFormat="1" spans="1:20">
      <c r="A294" s="397"/>
      <c r="B294" s="529"/>
      <c r="C294" s="394"/>
      <c r="D294" s="395"/>
      <c r="E294" s="394"/>
      <c r="F294" s="394"/>
      <c r="G294" s="394"/>
      <c r="H294" s="394"/>
      <c r="I294" s="394"/>
      <c r="J294" s="549"/>
      <c r="K294" s="445"/>
      <c r="L294" s="448" t="s">
        <v>53</v>
      </c>
      <c r="M294" s="448" t="s">
        <v>54</v>
      </c>
      <c r="N294" s="229" t="s">
        <v>55</v>
      </c>
      <c r="O294" s="448" t="s">
        <v>53</v>
      </c>
      <c r="P294" s="448" t="s">
        <v>54</v>
      </c>
      <c r="Q294" s="229" t="s">
        <v>55</v>
      </c>
      <c r="R294" s="448" t="s">
        <v>53</v>
      </c>
      <c r="S294" s="448" t="s">
        <v>54</v>
      </c>
      <c r="T294" s="229" t="s">
        <v>55</v>
      </c>
    </row>
    <row r="295" s="316" customFormat="1" spans="1:20">
      <c r="A295" s="398">
        <v>1</v>
      </c>
      <c r="B295" s="530" t="s">
        <v>619</v>
      </c>
      <c r="C295" s="531" t="s">
        <v>620</v>
      </c>
      <c r="D295" s="531" t="s">
        <v>621</v>
      </c>
      <c r="E295" s="530" t="s">
        <v>622</v>
      </c>
      <c r="F295" s="530" t="s">
        <v>623</v>
      </c>
      <c r="G295" s="402"/>
      <c r="H295" s="402" t="s">
        <v>18</v>
      </c>
      <c r="I295" s="402">
        <v>1</v>
      </c>
      <c r="J295" s="550">
        <v>11500</v>
      </c>
      <c r="K295" s="551"/>
      <c r="L295" s="520"/>
      <c r="M295" s="468"/>
      <c r="N295" s="552"/>
      <c r="O295" s="553"/>
      <c r="P295" s="553"/>
      <c r="Q295" s="552"/>
      <c r="R295" s="553"/>
      <c r="S295" s="553"/>
      <c r="T295" s="552"/>
    </row>
    <row r="296" s="316" customFormat="1" spans="1:20">
      <c r="A296" s="398">
        <v>2</v>
      </c>
      <c r="B296" s="530" t="s">
        <v>624</v>
      </c>
      <c r="C296" s="531" t="s">
        <v>625</v>
      </c>
      <c r="D296" s="531" t="s">
        <v>626</v>
      </c>
      <c r="E296" s="531" t="s">
        <v>627</v>
      </c>
      <c r="F296" s="531" t="s">
        <v>628</v>
      </c>
      <c r="G296" s="402"/>
      <c r="H296" s="532" t="s">
        <v>61</v>
      </c>
      <c r="I296" s="402">
        <v>1</v>
      </c>
      <c r="J296" s="550">
        <v>5700</v>
      </c>
      <c r="K296" s="551"/>
      <c r="L296" s="520"/>
      <c r="M296" s="502"/>
      <c r="N296" s="552"/>
      <c r="O296" s="553"/>
      <c r="P296" s="553"/>
      <c r="Q296" s="552"/>
      <c r="R296" s="553"/>
      <c r="S296" s="553"/>
      <c r="T296" s="552"/>
    </row>
    <row r="297" s="316" customFormat="1" spans="1:20">
      <c r="A297" s="398">
        <v>3</v>
      </c>
      <c r="B297" s="530" t="s">
        <v>629</v>
      </c>
      <c r="C297" s="533" t="s">
        <v>630</v>
      </c>
      <c r="D297" s="665" t="s">
        <v>631</v>
      </c>
      <c r="E297" s="535" t="s">
        <v>632</v>
      </c>
      <c r="F297" s="536" t="s">
        <v>633</v>
      </c>
      <c r="G297" s="537"/>
      <c r="H297" s="532" t="s">
        <v>61</v>
      </c>
      <c r="I297" s="402">
        <v>1</v>
      </c>
      <c r="J297" s="554">
        <v>1580</v>
      </c>
      <c r="K297" s="551"/>
      <c r="L297" s="520"/>
      <c r="M297" s="502"/>
      <c r="N297" s="552"/>
      <c r="O297" s="553"/>
      <c r="P297" s="553"/>
      <c r="Q297" s="552"/>
      <c r="R297" s="553"/>
      <c r="S297" s="553"/>
      <c r="T297" s="552"/>
    </row>
    <row r="298" s="316" customFormat="1" spans="1:20">
      <c r="A298" s="398">
        <v>4</v>
      </c>
      <c r="B298" s="530" t="s">
        <v>629</v>
      </c>
      <c r="C298" s="533" t="s">
        <v>634</v>
      </c>
      <c r="D298" s="665" t="s">
        <v>635</v>
      </c>
      <c r="E298" s="535" t="s">
        <v>632</v>
      </c>
      <c r="F298" s="536" t="s">
        <v>636</v>
      </c>
      <c r="G298" s="538"/>
      <c r="H298" s="532" t="s">
        <v>61</v>
      </c>
      <c r="I298" s="402">
        <v>1</v>
      </c>
      <c r="J298" s="554">
        <v>2860</v>
      </c>
      <c r="K298" s="551"/>
      <c r="L298" s="520"/>
      <c r="M298" s="502"/>
      <c r="N298" s="552"/>
      <c r="O298" s="553"/>
      <c r="P298" s="553"/>
      <c r="Q298" s="552"/>
      <c r="R298" s="553"/>
      <c r="S298" s="553"/>
      <c r="T298" s="552"/>
    </row>
    <row r="299" s="316" customFormat="1" spans="1:20">
      <c r="A299" s="398"/>
      <c r="B299" s="507"/>
      <c r="C299" s="468"/>
      <c r="D299" s="508"/>
      <c r="E299" s="405" t="s">
        <v>298</v>
      </c>
      <c r="F299" s="468"/>
      <c r="G299" s="507"/>
      <c r="H299" s="398"/>
      <c r="I299" s="237"/>
      <c r="J299" s="519"/>
      <c r="K299" s="520"/>
      <c r="L299" s="502"/>
      <c r="M299" s="502"/>
      <c r="N299" s="398"/>
      <c r="O299" s="398"/>
      <c r="P299" s="398"/>
      <c r="Q299" s="398"/>
      <c r="R299" s="398"/>
      <c r="S299" s="398"/>
      <c r="T299" s="502"/>
    </row>
    <row r="300" s="316" customFormat="1" ht="31.5" spans="1:20">
      <c r="A300" s="9" t="s">
        <v>37</v>
      </c>
      <c r="B300" s="9"/>
      <c r="C300" s="9"/>
      <c r="D300" s="9"/>
      <c r="E300" s="9"/>
      <c r="F300" s="9"/>
      <c r="G300" s="9"/>
      <c r="H300" s="9"/>
      <c r="I300" s="9"/>
      <c r="J300" s="495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="316" customFormat="1" spans="1:20">
      <c r="A301" s="389" t="s">
        <v>617</v>
      </c>
      <c r="B301" s="389"/>
      <c r="C301" s="389"/>
      <c r="D301" s="390" t="s">
        <v>300</v>
      </c>
      <c r="E301" s="390"/>
      <c r="F301" s="390"/>
      <c r="G301" s="391" t="s">
        <v>40</v>
      </c>
      <c r="H301" s="391"/>
      <c r="I301" s="391"/>
      <c r="J301" s="440"/>
      <c r="K301" s="441"/>
      <c r="L301" s="442" t="s">
        <v>637</v>
      </c>
      <c r="M301" s="442"/>
      <c r="N301" s="443"/>
      <c r="O301" s="442"/>
      <c r="P301" s="442"/>
      <c r="Q301" s="442"/>
      <c r="R301" s="442"/>
      <c r="S301" s="442"/>
      <c r="T301" s="461"/>
    </row>
    <row r="302" s="316" customFormat="1" spans="1:20">
      <c r="A302" s="392" t="s">
        <v>3</v>
      </c>
      <c r="B302" s="529" t="s">
        <v>42</v>
      </c>
      <c r="C302" s="394" t="s">
        <v>43</v>
      </c>
      <c r="D302" s="395" t="s">
        <v>44</v>
      </c>
      <c r="E302" s="394" t="s">
        <v>45</v>
      </c>
      <c r="F302" s="394" t="s">
        <v>46</v>
      </c>
      <c r="G302" s="394" t="s">
        <v>47</v>
      </c>
      <c r="H302" s="394" t="s">
        <v>6</v>
      </c>
      <c r="I302" s="394" t="s">
        <v>48</v>
      </c>
      <c r="J302" s="544" t="s">
        <v>49</v>
      </c>
      <c r="K302" s="445" t="s">
        <v>50</v>
      </c>
      <c r="L302" s="529" t="s">
        <v>51</v>
      </c>
      <c r="M302" s="529"/>
      <c r="N302" s="529"/>
      <c r="O302" s="529"/>
      <c r="P302" s="529"/>
      <c r="Q302" s="529"/>
      <c r="R302" s="529"/>
      <c r="S302" s="529"/>
      <c r="T302" s="529"/>
    </row>
    <row r="303" s="316" customFormat="1" spans="1:20">
      <c r="A303" s="396"/>
      <c r="B303" s="529"/>
      <c r="C303" s="394"/>
      <c r="D303" s="395"/>
      <c r="E303" s="394"/>
      <c r="F303" s="394"/>
      <c r="G303" s="394"/>
      <c r="H303" s="394"/>
      <c r="I303" s="394"/>
      <c r="J303" s="545"/>
      <c r="K303" s="445"/>
      <c r="L303" s="546"/>
      <c r="M303" s="547"/>
      <c r="N303" s="548"/>
      <c r="O303" s="546"/>
      <c r="P303" s="547"/>
      <c r="Q303" s="548"/>
      <c r="R303" s="546"/>
      <c r="S303" s="547"/>
      <c r="T303" s="548"/>
    </row>
    <row r="304" s="316" customFormat="1" spans="1:20">
      <c r="A304" s="397"/>
      <c r="B304" s="529"/>
      <c r="C304" s="394"/>
      <c r="D304" s="395"/>
      <c r="E304" s="394"/>
      <c r="F304" s="394"/>
      <c r="G304" s="394"/>
      <c r="H304" s="394"/>
      <c r="I304" s="394"/>
      <c r="J304" s="549"/>
      <c r="K304" s="445"/>
      <c r="L304" s="448" t="s">
        <v>53</v>
      </c>
      <c r="M304" s="448" t="s">
        <v>54</v>
      </c>
      <c r="N304" s="229" t="s">
        <v>55</v>
      </c>
      <c r="O304" s="448" t="s">
        <v>53</v>
      </c>
      <c r="P304" s="448" t="s">
        <v>54</v>
      </c>
      <c r="Q304" s="229" t="s">
        <v>55</v>
      </c>
      <c r="R304" s="448" t="s">
        <v>53</v>
      </c>
      <c r="S304" s="448" t="s">
        <v>54</v>
      </c>
      <c r="T304" s="229" t="s">
        <v>55</v>
      </c>
    </row>
    <row r="305" s="316" customFormat="1" spans="1:20">
      <c r="A305" s="398">
        <v>1</v>
      </c>
      <c r="B305" s="539" t="s">
        <v>638</v>
      </c>
      <c r="C305" s="531" t="s">
        <v>639</v>
      </c>
      <c r="D305" s="666" t="s">
        <v>640</v>
      </c>
      <c r="E305" s="535" t="s">
        <v>641</v>
      </c>
      <c r="F305" s="535" t="s">
        <v>642</v>
      </c>
      <c r="G305" s="532"/>
      <c r="H305" s="532" t="s">
        <v>61</v>
      </c>
      <c r="I305" s="402">
        <v>40</v>
      </c>
      <c r="J305" s="555">
        <v>510</v>
      </c>
      <c r="K305" s="468"/>
      <c r="L305" s="556"/>
      <c r="M305" s="556"/>
      <c r="N305" s="552"/>
      <c r="O305" s="553"/>
      <c r="P305" s="553"/>
      <c r="Q305" s="552"/>
      <c r="R305" s="553"/>
      <c r="S305" s="553"/>
      <c r="T305" s="552"/>
    </row>
    <row r="306" s="316" customFormat="1" spans="1:20">
      <c r="A306" s="398">
        <v>2</v>
      </c>
      <c r="B306" s="530" t="s">
        <v>638</v>
      </c>
      <c r="C306" s="533" t="s">
        <v>643</v>
      </c>
      <c r="D306" s="665" t="s">
        <v>644</v>
      </c>
      <c r="E306" s="533" t="s">
        <v>645</v>
      </c>
      <c r="F306" s="531" t="s">
        <v>646</v>
      </c>
      <c r="G306" s="402"/>
      <c r="H306" s="402" t="s">
        <v>61</v>
      </c>
      <c r="I306" s="402">
        <v>900</v>
      </c>
      <c r="J306" s="557">
        <v>215</v>
      </c>
      <c r="K306" s="468"/>
      <c r="L306" s="556"/>
      <c r="M306" s="556"/>
      <c r="N306" s="552"/>
      <c r="O306" s="553"/>
      <c r="P306" s="553"/>
      <c r="Q306" s="552"/>
      <c r="R306" s="553"/>
      <c r="S306" s="553"/>
      <c r="T306" s="552"/>
    </row>
    <row r="307" s="316" customFormat="1" spans="1:20">
      <c r="A307" s="398">
        <v>3</v>
      </c>
      <c r="B307" s="530" t="s">
        <v>638</v>
      </c>
      <c r="C307" s="531" t="s">
        <v>647</v>
      </c>
      <c r="D307" s="531" t="s">
        <v>648</v>
      </c>
      <c r="E307" s="531" t="s">
        <v>649</v>
      </c>
      <c r="F307" s="531" t="s">
        <v>650</v>
      </c>
      <c r="G307" s="531"/>
      <c r="H307" s="532" t="s">
        <v>61</v>
      </c>
      <c r="I307" s="402">
        <v>100</v>
      </c>
      <c r="J307" s="555">
        <v>650</v>
      </c>
      <c r="K307" s="468"/>
      <c r="L307" s="556"/>
      <c r="M307" s="556"/>
      <c r="N307" s="552"/>
      <c r="O307" s="553"/>
      <c r="P307" s="553"/>
      <c r="Q307" s="552"/>
      <c r="R307" s="553"/>
      <c r="S307" s="553"/>
      <c r="T307" s="552"/>
    </row>
    <row r="308" s="316" customFormat="1" spans="1:20">
      <c r="A308" s="398">
        <v>4</v>
      </c>
      <c r="B308" s="530" t="s">
        <v>638</v>
      </c>
      <c r="C308" s="533" t="s">
        <v>643</v>
      </c>
      <c r="D308" s="540" t="s">
        <v>651</v>
      </c>
      <c r="E308" s="533" t="s">
        <v>652</v>
      </c>
      <c r="F308" s="533" t="s">
        <v>653</v>
      </c>
      <c r="G308" s="402"/>
      <c r="H308" s="402" t="s">
        <v>61</v>
      </c>
      <c r="I308" s="402">
        <v>120</v>
      </c>
      <c r="J308" s="555">
        <v>330</v>
      </c>
      <c r="K308" s="468"/>
      <c r="L308" s="556"/>
      <c r="M308" s="556"/>
      <c r="N308" s="552"/>
      <c r="O308" s="553"/>
      <c r="P308" s="553"/>
      <c r="Q308" s="552"/>
      <c r="R308" s="553"/>
      <c r="S308" s="553"/>
      <c r="T308" s="552"/>
    </row>
    <row r="309" s="316" customFormat="1" spans="1:20">
      <c r="A309" s="398">
        <v>5</v>
      </c>
      <c r="B309" s="530" t="s">
        <v>638</v>
      </c>
      <c r="C309" s="531" t="s">
        <v>654</v>
      </c>
      <c r="D309" s="531" t="s">
        <v>655</v>
      </c>
      <c r="E309" s="531" t="s">
        <v>656</v>
      </c>
      <c r="F309" s="541" t="s">
        <v>657</v>
      </c>
      <c r="G309" s="542"/>
      <c r="H309" s="532" t="s">
        <v>61</v>
      </c>
      <c r="I309" s="402">
        <v>2</v>
      </c>
      <c r="J309" s="555">
        <v>1650</v>
      </c>
      <c r="K309" s="468"/>
      <c r="L309" s="556"/>
      <c r="M309" s="556"/>
      <c r="N309" s="552"/>
      <c r="O309" s="553"/>
      <c r="P309" s="553"/>
      <c r="Q309" s="552"/>
      <c r="R309" s="553"/>
      <c r="S309" s="553"/>
      <c r="T309" s="552"/>
    </row>
    <row r="310" s="316" customFormat="1" spans="1:20">
      <c r="A310" s="398">
        <v>6</v>
      </c>
      <c r="B310" s="530" t="s">
        <v>638</v>
      </c>
      <c r="C310" s="531" t="s">
        <v>654</v>
      </c>
      <c r="D310" s="531" t="s">
        <v>658</v>
      </c>
      <c r="E310" s="531" t="s">
        <v>656</v>
      </c>
      <c r="F310" s="531" t="s">
        <v>659</v>
      </c>
      <c r="G310" s="402"/>
      <c r="H310" s="532" t="s">
        <v>61</v>
      </c>
      <c r="I310" s="402">
        <v>2</v>
      </c>
      <c r="J310" s="555">
        <v>1981</v>
      </c>
      <c r="K310" s="468"/>
      <c r="L310" s="556"/>
      <c r="M310" s="556"/>
      <c r="N310" s="552"/>
      <c r="O310" s="553"/>
      <c r="P310" s="553"/>
      <c r="Q310" s="552"/>
      <c r="R310" s="553"/>
      <c r="S310" s="553"/>
      <c r="T310" s="552"/>
    </row>
    <row r="311" s="316" customFormat="1" spans="1:20">
      <c r="A311" s="398">
        <v>7</v>
      </c>
      <c r="B311" s="539" t="s">
        <v>638</v>
      </c>
      <c r="C311" s="531" t="s">
        <v>654</v>
      </c>
      <c r="D311" s="531" t="s">
        <v>660</v>
      </c>
      <c r="E311" s="531" t="s">
        <v>656</v>
      </c>
      <c r="F311" s="531" t="s">
        <v>661</v>
      </c>
      <c r="G311" s="402"/>
      <c r="H311" s="532" t="s">
        <v>61</v>
      </c>
      <c r="I311" s="402">
        <v>2</v>
      </c>
      <c r="J311" s="555">
        <v>2550</v>
      </c>
      <c r="K311" s="468"/>
      <c r="L311" s="556"/>
      <c r="M311" s="556"/>
      <c r="N311" s="552"/>
      <c r="O311" s="553"/>
      <c r="P311" s="553"/>
      <c r="Q311" s="552"/>
      <c r="R311" s="553"/>
      <c r="S311" s="553"/>
      <c r="T311" s="552"/>
    </row>
    <row r="312" s="316" customFormat="1" spans="1:20">
      <c r="A312" s="398">
        <v>8</v>
      </c>
      <c r="B312" s="539" t="s">
        <v>638</v>
      </c>
      <c r="C312" s="531" t="s">
        <v>662</v>
      </c>
      <c r="D312" s="531" t="s">
        <v>663</v>
      </c>
      <c r="E312" s="531" t="s">
        <v>664</v>
      </c>
      <c r="F312" s="531" t="s">
        <v>665</v>
      </c>
      <c r="G312" s="402"/>
      <c r="H312" s="532" t="s">
        <v>61</v>
      </c>
      <c r="I312" s="402">
        <v>100</v>
      </c>
      <c r="J312" s="555">
        <v>890</v>
      </c>
      <c r="K312" s="468"/>
      <c r="L312" s="556"/>
      <c r="M312" s="556"/>
      <c r="N312" s="552"/>
      <c r="O312" s="553"/>
      <c r="P312" s="553"/>
      <c r="Q312" s="552"/>
      <c r="R312" s="553"/>
      <c r="S312" s="553"/>
      <c r="T312" s="552"/>
    </row>
    <row r="313" s="316" customFormat="1" spans="1:20">
      <c r="A313" s="398"/>
      <c r="B313" s="507"/>
      <c r="C313" s="468"/>
      <c r="D313" s="508"/>
      <c r="E313" s="405" t="s">
        <v>298</v>
      </c>
      <c r="F313" s="468"/>
      <c r="G313" s="507"/>
      <c r="H313" s="398"/>
      <c r="I313" s="229"/>
      <c r="J313" s="491"/>
      <c r="K313" s="520"/>
      <c r="L313" s="502"/>
      <c r="M313" s="502"/>
      <c r="N313" s="398"/>
      <c r="O313" s="398"/>
      <c r="P313" s="398"/>
      <c r="Q313" s="398"/>
      <c r="R313" s="398"/>
      <c r="S313" s="398"/>
      <c r="T313" s="502"/>
    </row>
    <row r="314" s="316" customFormat="1" ht="31.5" spans="1:20">
      <c r="A314" s="9" t="s">
        <v>37</v>
      </c>
      <c r="B314" s="9"/>
      <c r="C314" s="9"/>
      <c r="D314" s="9"/>
      <c r="E314" s="9"/>
      <c r="F314" s="9"/>
      <c r="G314" s="9"/>
      <c r="H314" s="9"/>
      <c r="I314" s="9"/>
      <c r="J314" s="495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="316" customFormat="1" spans="1:20">
      <c r="A315" s="389" t="s">
        <v>617</v>
      </c>
      <c r="B315" s="389"/>
      <c r="C315" s="389"/>
      <c r="D315" s="390" t="s">
        <v>300</v>
      </c>
      <c r="E315" s="390"/>
      <c r="F315" s="390"/>
      <c r="G315" s="391" t="s">
        <v>40</v>
      </c>
      <c r="H315" s="391"/>
      <c r="I315" s="391"/>
      <c r="J315" s="440"/>
      <c r="K315" s="441"/>
      <c r="L315" s="442" t="s">
        <v>666</v>
      </c>
      <c r="M315" s="442"/>
      <c r="N315" s="443"/>
      <c r="O315" s="442"/>
      <c r="P315" s="442"/>
      <c r="Q315" s="442"/>
      <c r="R315" s="442"/>
      <c r="S315" s="442"/>
      <c r="T315" s="461"/>
    </row>
    <row r="316" s="316" customFormat="1" spans="1:20">
      <c r="A316" s="392" t="s">
        <v>3</v>
      </c>
      <c r="B316" s="529" t="s">
        <v>42</v>
      </c>
      <c r="C316" s="394" t="s">
        <v>43</v>
      </c>
      <c r="D316" s="395" t="s">
        <v>44</v>
      </c>
      <c r="E316" s="394" t="s">
        <v>45</v>
      </c>
      <c r="F316" s="394" t="s">
        <v>46</v>
      </c>
      <c r="G316" s="394" t="s">
        <v>47</v>
      </c>
      <c r="H316" s="394" t="s">
        <v>6</v>
      </c>
      <c r="I316" s="394" t="s">
        <v>48</v>
      </c>
      <c r="J316" s="544" t="s">
        <v>49</v>
      </c>
      <c r="K316" s="445" t="s">
        <v>50</v>
      </c>
      <c r="L316" s="529" t="s">
        <v>51</v>
      </c>
      <c r="M316" s="529"/>
      <c r="N316" s="529"/>
      <c r="O316" s="529"/>
      <c r="P316" s="529"/>
      <c r="Q316" s="529"/>
      <c r="R316" s="529"/>
      <c r="S316" s="529"/>
      <c r="T316" s="529"/>
    </row>
    <row r="317" s="316" customFormat="1" spans="1:20">
      <c r="A317" s="396"/>
      <c r="B317" s="529"/>
      <c r="C317" s="394"/>
      <c r="D317" s="395"/>
      <c r="E317" s="394"/>
      <c r="F317" s="394"/>
      <c r="G317" s="394"/>
      <c r="H317" s="394"/>
      <c r="I317" s="394"/>
      <c r="J317" s="545"/>
      <c r="K317" s="445"/>
      <c r="L317" s="546"/>
      <c r="M317" s="547"/>
      <c r="N317" s="548"/>
      <c r="O317" s="546"/>
      <c r="P317" s="547"/>
      <c r="Q317" s="548"/>
      <c r="R317" s="546"/>
      <c r="S317" s="547"/>
      <c r="T317" s="548"/>
    </row>
    <row r="318" s="316" customFormat="1" spans="1:20">
      <c r="A318" s="397"/>
      <c r="B318" s="529"/>
      <c r="C318" s="394"/>
      <c r="D318" s="395"/>
      <c r="E318" s="394"/>
      <c r="F318" s="394"/>
      <c r="G318" s="394"/>
      <c r="H318" s="394"/>
      <c r="I318" s="394"/>
      <c r="J318" s="549"/>
      <c r="K318" s="445"/>
      <c r="L318" s="448" t="s">
        <v>53</v>
      </c>
      <c r="M318" s="448" t="s">
        <v>54</v>
      </c>
      <c r="N318" s="229" t="s">
        <v>55</v>
      </c>
      <c r="O318" s="448" t="s">
        <v>53</v>
      </c>
      <c r="P318" s="448" t="s">
        <v>54</v>
      </c>
      <c r="Q318" s="229" t="s">
        <v>55</v>
      </c>
      <c r="R318" s="448" t="s">
        <v>53</v>
      </c>
      <c r="S318" s="448" t="s">
        <v>54</v>
      </c>
      <c r="T318" s="229" t="s">
        <v>55</v>
      </c>
    </row>
    <row r="319" s="316" customFormat="1" spans="1:20">
      <c r="A319" s="397">
        <v>1</v>
      </c>
      <c r="B319" s="530" t="s">
        <v>667</v>
      </c>
      <c r="C319" s="531" t="s">
        <v>668</v>
      </c>
      <c r="D319" s="531" t="s">
        <v>669</v>
      </c>
      <c r="E319" s="531" t="s">
        <v>670</v>
      </c>
      <c r="F319" s="531" t="s">
        <v>668</v>
      </c>
      <c r="G319" s="402"/>
      <c r="H319" s="402" t="s">
        <v>61</v>
      </c>
      <c r="I319" s="402">
        <v>8</v>
      </c>
      <c r="J319" s="558">
        <v>5640</v>
      </c>
      <c r="K319" s="468"/>
      <c r="L319" s="468"/>
      <c r="M319" s="502"/>
      <c r="N319" s="552"/>
      <c r="O319" s="553"/>
      <c r="P319" s="553"/>
      <c r="Q319" s="552"/>
      <c r="R319" s="553"/>
      <c r="S319" s="553"/>
      <c r="T319" s="552"/>
    </row>
    <row r="320" s="316" customFormat="1" spans="1:20">
      <c r="A320" s="397">
        <v>2</v>
      </c>
      <c r="B320" s="531" t="s">
        <v>667</v>
      </c>
      <c r="C320" s="531" t="s">
        <v>668</v>
      </c>
      <c r="D320" s="531" t="s">
        <v>671</v>
      </c>
      <c r="E320" s="531" t="s">
        <v>672</v>
      </c>
      <c r="F320" s="531" t="s">
        <v>673</v>
      </c>
      <c r="G320" s="532"/>
      <c r="H320" s="543" t="s">
        <v>61</v>
      </c>
      <c r="I320" s="402">
        <v>4</v>
      </c>
      <c r="J320" s="558">
        <v>846</v>
      </c>
      <c r="K320" s="468"/>
      <c r="L320" s="502"/>
      <c r="M320" s="502"/>
      <c r="N320" s="552"/>
      <c r="O320" s="553"/>
      <c r="P320" s="553"/>
      <c r="Q320" s="552"/>
      <c r="R320" s="553"/>
      <c r="S320" s="553"/>
      <c r="T320" s="552"/>
    </row>
    <row r="321" s="316" customFormat="1" spans="1:20">
      <c r="A321" s="397">
        <v>3</v>
      </c>
      <c r="B321" s="531" t="s">
        <v>667</v>
      </c>
      <c r="C321" s="531" t="s">
        <v>668</v>
      </c>
      <c r="D321" s="531" t="s">
        <v>674</v>
      </c>
      <c r="E321" s="531" t="s">
        <v>675</v>
      </c>
      <c r="F321" s="531" t="s">
        <v>676</v>
      </c>
      <c r="G321" s="532"/>
      <c r="H321" s="543" t="s">
        <v>61</v>
      </c>
      <c r="I321" s="402">
        <v>4</v>
      </c>
      <c r="J321" s="558">
        <v>1580</v>
      </c>
      <c r="K321" s="468"/>
      <c r="L321" s="502"/>
      <c r="M321" s="502"/>
      <c r="N321" s="552"/>
      <c r="O321" s="553"/>
      <c r="P321" s="553"/>
      <c r="Q321" s="552"/>
      <c r="R321" s="553"/>
      <c r="S321" s="553"/>
      <c r="T321" s="552"/>
    </row>
    <row r="322" s="316" customFormat="1" spans="1:20">
      <c r="A322" s="397">
        <v>4</v>
      </c>
      <c r="B322" s="530" t="s">
        <v>667</v>
      </c>
      <c r="C322" s="533" t="s">
        <v>677</v>
      </c>
      <c r="D322" s="531" t="s">
        <v>678</v>
      </c>
      <c r="E322" s="533" t="s">
        <v>679</v>
      </c>
      <c r="F322" s="533" t="s">
        <v>680</v>
      </c>
      <c r="G322" s="402"/>
      <c r="H322" s="402" t="s">
        <v>61</v>
      </c>
      <c r="I322" s="402">
        <v>6</v>
      </c>
      <c r="J322" s="558">
        <v>5640</v>
      </c>
      <c r="K322" s="468"/>
      <c r="L322" s="502"/>
      <c r="M322" s="502"/>
      <c r="N322" s="552"/>
      <c r="O322" s="553"/>
      <c r="P322" s="553"/>
      <c r="Q322" s="552"/>
      <c r="R322" s="553"/>
      <c r="S322" s="553"/>
      <c r="T322" s="552"/>
    </row>
    <row r="323" s="316" customFormat="1" spans="1:20">
      <c r="A323" s="397"/>
      <c r="B323" s="470"/>
      <c r="C323" s="470"/>
      <c r="D323" s="237"/>
      <c r="E323" s="405" t="s">
        <v>298</v>
      </c>
      <c r="F323" s="470"/>
      <c r="G323" s="470"/>
      <c r="H323" s="237"/>
      <c r="I323" s="237"/>
      <c r="J323" s="519"/>
      <c r="K323" s="237"/>
      <c r="L323" s="502"/>
      <c r="M323" s="502"/>
      <c r="N323" s="398"/>
      <c r="O323" s="398"/>
      <c r="P323" s="398"/>
      <c r="Q323" s="398"/>
      <c r="R323" s="398"/>
      <c r="S323" s="398"/>
      <c r="T323" s="502"/>
    </row>
    <row r="324" s="317" customFormat="1" ht="31.5" spans="1:20">
      <c r="A324" s="323" t="s">
        <v>37</v>
      </c>
      <c r="B324" s="323"/>
      <c r="C324" s="323"/>
      <c r="D324" s="323"/>
      <c r="E324" s="323"/>
      <c r="F324" s="323"/>
      <c r="G324" s="323"/>
      <c r="H324" s="323"/>
      <c r="I324" s="323"/>
      <c r="J324" s="591"/>
      <c r="K324" s="323"/>
      <c r="L324" s="323"/>
      <c r="M324" s="323"/>
      <c r="N324" s="323"/>
      <c r="O324" s="323"/>
      <c r="P324" s="323"/>
      <c r="Q324" s="323"/>
      <c r="R324" s="323"/>
      <c r="S324" s="323"/>
      <c r="T324" s="323"/>
    </row>
    <row r="325" s="317" customFormat="1" spans="1:20">
      <c r="A325" s="324" t="s">
        <v>617</v>
      </c>
      <c r="B325" s="324"/>
      <c r="C325" s="324"/>
      <c r="D325" s="325" t="s">
        <v>336</v>
      </c>
      <c r="E325" s="325"/>
      <c r="F325" s="325"/>
      <c r="G325" s="326" t="s">
        <v>40</v>
      </c>
      <c r="H325" s="326"/>
      <c r="I325" s="326"/>
      <c r="J325" s="347"/>
      <c r="K325" s="348"/>
      <c r="L325" s="349" t="s">
        <v>681</v>
      </c>
      <c r="M325" s="349"/>
      <c r="N325" s="350"/>
      <c r="O325" s="349"/>
      <c r="P325" s="349"/>
      <c r="Q325" s="349"/>
      <c r="R325" s="349"/>
      <c r="S325" s="349"/>
      <c r="T325" s="362"/>
    </row>
    <row r="326" s="317" customFormat="1" spans="1:20">
      <c r="A326" s="327" t="s">
        <v>3</v>
      </c>
      <c r="B326" s="559" t="s">
        <v>42</v>
      </c>
      <c r="C326" s="329" t="s">
        <v>43</v>
      </c>
      <c r="D326" s="330" t="s">
        <v>44</v>
      </c>
      <c r="E326" s="329" t="s">
        <v>45</v>
      </c>
      <c r="F326" s="329" t="s">
        <v>46</v>
      </c>
      <c r="G326" s="329" t="s">
        <v>47</v>
      </c>
      <c r="H326" s="329" t="s">
        <v>6</v>
      </c>
      <c r="I326" s="329" t="s">
        <v>48</v>
      </c>
      <c r="J326" s="592" t="s">
        <v>49</v>
      </c>
      <c r="K326" s="352" t="s">
        <v>50</v>
      </c>
      <c r="L326" s="559" t="s">
        <v>51</v>
      </c>
      <c r="M326" s="559"/>
      <c r="N326" s="559"/>
      <c r="O326" s="559"/>
      <c r="P326" s="559"/>
      <c r="Q326" s="559"/>
      <c r="R326" s="559"/>
      <c r="S326" s="559"/>
      <c r="T326" s="559"/>
    </row>
    <row r="327" s="317" customFormat="1" spans="1:20">
      <c r="A327" s="331"/>
      <c r="B327" s="559"/>
      <c r="C327" s="329"/>
      <c r="D327" s="330"/>
      <c r="E327" s="329"/>
      <c r="F327" s="329"/>
      <c r="G327" s="329"/>
      <c r="H327" s="329"/>
      <c r="I327" s="329"/>
      <c r="J327" s="593"/>
      <c r="K327" s="352"/>
      <c r="L327" s="594" t="s">
        <v>22</v>
      </c>
      <c r="M327" s="595"/>
      <c r="N327" s="596"/>
      <c r="O327" s="594"/>
      <c r="P327" s="595"/>
      <c r="Q327" s="596"/>
      <c r="R327" s="594"/>
      <c r="S327" s="595"/>
      <c r="T327" s="596"/>
    </row>
    <row r="328" s="317" customFormat="1" spans="1:20">
      <c r="A328" s="332"/>
      <c r="B328" s="559"/>
      <c r="C328" s="329"/>
      <c r="D328" s="330"/>
      <c r="E328" s="329"/>
      <c r="F328" s="329"/>
      <c r="G328" s="329"/>
      <c r="H328" s="329"/>
      <c r="I328" s="329"/>
      <c r="J328" s="597"/>
      <c r="K328" s="352"/>
      <c r="L328" s="355" t="s">
        <v>53</v>
      </c>
      <c r="M328" s="355" t="s">
        <v>54</v>
      </c>
      <c r="N328" s="598" t="s">
        <v>55</v>
      </c>
      <c r="O328" s="355" t="s">
        <v>53</v>
      </c>
      <c r="P328" s="355" t="s">
        <v>54</v>
      </c>
      <c r="Q328" s="598" t="s">
        <v>55</v>
      </c>
      <c r="R328" s="355" t="s">
        <v>53</v>
      </c>
      <c r="S328" s="355" t="s">
        <v>54</v>
      </c>
      <c r="T328" s="598" t="s">
        <v>55</v>
      </c>
    </row>
    <row r="329" s="317" customFormat="1" spans="1:20">
      <c r="A329" s="332">
        <v>1</v>
      </c>
      <c r="B329" s="560" t="s">
        <v>363</v>
      </c>
      <c r="C329" s="560" t="s">
        <v>682</v>
      </c>
      <c r="D329" s="667" t="s">
        <v>683</v>
      </c>
      <c r="E329" s="560" t="s">
        <v>684</v>
      </c>
      <c r="F329" s="561"/>
      <c r="G329" s="560" t="s">
        <v>685</v>
      </c>
      <c r="H329" s="562" t="s">
        <v>61</v>
      </c>
      <c r="I329" s="562">
        <v>400</v>
      </c>
      <c r="J329" s="599">
        <v>69</v>
      </c>
      <c r="K329" s="414"/>
      <c r="L329" s="414"/>
      <c r="M329" s="600"/>
      <c r="N329" s="601"/>
      <c r="O329" s="46"/>
      <c r="P329" s="46"/>
      <c r="Q329" s="601"/>
      <c r="R329" s="46"/>
      <c r="S329" s="46"/>
      <c r="T329" s="601"/>
    </row>
    <row r="330" s="317" customFormat="1" spans="1:20">
      <c r="A330" s="332">
        <v>2</v>
      </c>
      <c r="B330" s="563" t="s">
        <v>363</v>
      </c>
      <c r="C330" s="564" t="s">
        <v>620</v>
      </c>
      <c r="D330" s="564" t="s">
        <v>686</v>
      </c>
      <c r="E330" s="564" t="s">
        <v>684</v>
      </c>
      <c r="F330" s="564" t="s">
        <v>687</v>
      </c>
      <c r="G330" s="564" t="s">
        <v>687</v>
      </c>
      <c r="H330" s="565" t="s">
        <v>61</v>
      </c>
      <c r="I330" s="602">
        <v>800</v>
      </c>
      <c r="J330" s="599">
        <v>69</v>
      </c>
      <c r="K330" s="603"/>
      <c r="L330" s="600"/>
      <c r="M330" s="600"/>
      <c r="N330" s="601"/>
      <c r="O330" s="46"/>
      <c r="P330" s="46"/>
      <c r="Q330" s="601"/>
      <c r="R330" s="46"/>
      <c r="S330" s="46"/>
      <c r="T330" s="601"/>
    </row>
    <row r="331" s="317" customFormat="1" spans="1:20">
      <c r="A331" s="332">
        <v>3</v>
      </c>
      <c r="B331" s="563" t="s">
        <v>363</v>
      </c>
      <c r="C331" s="564" t="s">
        <v>620</v>
      </c>
      <c r="D331" s="564" t="s">
        <v>688</v>
      </c>
      <c r="E331" s="564" t="s">
        <v>684</v>
      </c>
      <c r="F331" s="564" t="s">
        <v>689</v>
      </c>
      <c r="G331" s="564" t="s">
        <v>689</v>
      </c>
      <c r="H331" s="565" t="s">
        <v>61</v>
      </c>
      <c r="I331" s="602">
        <v>800</v>
      </c>
      <c r="J331" s="599">
        <v>79</v>
      </c>
      <c r="K331" s="603"/>
      <c r="L331" s="600"/>
      <c r="M331" s="600"/>
      <c r="N331" s="601"/>
      <c r="O331" s="46"/>
      <c r="P331" s="46"/>
      <c r="Q331" s="601"/>
      <c r="R331" s="46"/>
      <c r="S331" s="46"/>
      <c r="T331" s="601"/>
    </row>
    <row r="332" s="317" customFormat="1" spans="1:20">
      <c r="A332" s="332">
        <v>4</v>
      </c>
      <c r="B332" s="563" t="s">
        <v>363</v>
      </c>
      <c r="C332" s="564" t="s">
        <v>620</v>
      </c>
      <c r="D332" s="564" t="s">
        <v>690</v>
      </c>
      <c r="E332" s="564" t="s">
        <v>684</v>
      </c>
      <c r="F332" s="564" t="s">
        <v>691</v>
      </c>
      <c r="G332" s="564" t="s">
        <v>691</v>
      </c>
      <c r="H332" s="565" t="s">
        <v>61</v>
      </c>
      <c r="I332" s="602">
        <v>500</v>
      </c>
      <c r="J332" s="599">
        <v>79</v>
      </c>
      <c r="K332" s="414"/>
      <c r="L332" s="600"/>
      <c r="M332" s="600"/>
      <c r="N332" s="601"/>
      <c r="O332" s="46"/>
      <c r="P332" s="46"/>
      <c r="Q332" s="601"/>
      <c r="R332" s="46"/>
      <c r="S332" s="46"/>
      <c r="T332" s="601"/>
    </row>
    <row r="333" s="317" customFormat="1" spans="1:20">
      <c r="A333" s="332">
        <v>5</v>
      </c>
      <c r="B333" s="563" t="s">
        <v>363</v>
      </c>
      <c r="C333" s="566" t="s">
        <v>692</v>
      </c>
      <c r="D333" s="566" t="s">
        <v>693</v>
      </c>
      <c r="E333" s="566" t="s">
        <v>684</v>
      </c>
      <c r="F333" s="566" t="s">
        <v>694</v>
      </c>
      <c r="G333" s="566" t="s">
        <v>694</v>
      </c>
      <c r="H333" s="567" t="s">
        <v>61</v>
      </c>
      <c r="I333" s="604">
        <v>500</v>
      </c>
      <c r="J333" s="599">
        <v>99</v>
      </c>
      <c r="K333" s="414"/>
      <c r="L333" s="600"/>
      <c r="M333" s="600"/>
      <c r="N333" s="601"/>
      <c r="O333" s="46"/>
      <c r="P333" s="46"/>
      <c r="Q333" s="601"/>
      <c r="R333" s="46"/>
      <c r="S333" s="46"/>
      <c r="T333" s="601"/>
    </row>
    <row r="334" s="317" customFormat="1" spans="1:20">
      <c r="A334" s="332">
        <v>6</v>
      </c>
      <c r="B334" s="560" t="s">
        <v>363</v>
      </c>
      <c r="C334" s="560" t="s">
        <v>695</v>
      </c>
      <c r="D334" s="568" t="s">
        <v>696</v>
      </c>
      <c r="E334" s="560" t="s">
        <v>684</v>
      </c>
      <c r="F334" s="561"/>
      <c r="G334" s="560" t="s">
        <v>697</v>
      </c>
      <c r="H334" s="562" t="s">
        <v>61</v>
      </c>
      <c r="I334" s="562">
        <v>1000</v>
      </c>
      <c r="J334" s="599">
        <v>99</v>
      </c>
      <c r="K334" s="414"/>
      <c r="L334" s="600"/>
      <c r="M334" s="600"/>
      <c r="N334" s="601"/>
      <c r="O334" s="46"/>
      <c r="P334" s="46"/>
      <c r="Q334" s="601"/>
      <c r="R334" s="46"/>
      <c r="S334" s="46"/>
      <c r="T334" s="601"/>
    </row>
    <row r="335" s="317" customFormat="1" spans="1:20">
      <c r="A335" s="332">
        <v>7</v>
      </c>
      <c r="B335" s="563" t="s">
        <v>363</v>
      </c>
      <c r="C335" s="564" t="s">
        <v>620</v>
      </c>
      <c r="D335" s="564" t="s">
        <v>698</v>
      </c>
      <c r="E335" s="564" t="s">
        <v>684</v>
      </c>
      <c r="F335" s="564" t="s">
        <v>699</v>
      </c>
      <c r="G335" s="564" t="s">
        <v>699</v>
      </c>
      <c r="H335" s="565" t="s">
        <v>61</v>
      </c>
      <c r="I335" s="602">
        <v>400</v>
      </c>
      <c r="J335" s="599">
        <v>99</v>
      </c>
      <c r="K335" s="414"/>
      <c r="L335" s="600"/>
      <c r="M335" s="600"/>
      <c r="N335" s="601"/>
      <c r="O335" s="46"/>
      <c r="P335" s="46"/>
      <c r="Q335" s="601"/>
      <c r="R335" s="46"/>
      <c r="S335" s="46"/>
      <c r="T335" s="601"/>
    </row>
    <row r="336" s="317" customFormat="1" spans="1:20">
      <c r="A336" s="332">
        <v>8</v>
      </c>
      <c r="B336" s="563" t="s">
        <v>363</v>
      </c>
      <c r="C336" s="563" t="s">
        <v>700</v>
      </c>
      <c r="D336" s="564" t="s">
        <v>701</v>
      </c>
      <c r="E336" s="564" t="s">
        <v>702</v>
      </c>
      <c r="F336" s="564" t="s">
        <v>703</v>
      </c>
      <c r="G336" s="564" t="s">
        <v>703</v>
      </c>
      <c r="H336" s="565" t="s">
        <v>61</v>
      </c>
      <c r="I336" s="602">
        <v>20</v>
      </c>
      <c r="J336" s="599">
        <v>1514</v>
      </c>
      <c r="K336" s="414"/>
      <c r="L336" s="600"/>
      <c r="M336" s="600"/>
      <c r="N336" s="601"/>
      <c r="O336" s="46"/>
      <c r="P336" s="46"/>
      <c r="Q336" s="601"/>
      <c r="R336" s="46"/>
      <c r="S336" s="46"/>
      <c r="T336" s="601"/>
    </row>
    <row r="337" s="317" customFormat="1" spans="1:20">
      <c r="A337" s="332">
        <v>9</v>
      </c>
      <c r="B337" s="563" t="s">
        <v>363</v>
      </c>
      <c r="C337" s="564" t="s">
        <v>704</v>
      </c>
      <c r="D337" s="564" t="s">
        <v>705</v>
      </c>
      <c r="E337" s="564" t="s">
        <v>702</v>
      </c>
      <c r="F337" s="564" t="s">
        <v>706</v>
      </c>
      <c r="G337" s="564" t="s">
        <v>706</v>
      </c>
      <c r="H337" s="565" t="s">
        <v>61</v>
      </c>
      <c r="I337" s="602">
        <v>100</v>
      </c>
      <c r="J337" s="599">
        <v>1514</v>
      </c>
      <c r="K337" s="414"/>
      <c r="L337" s="600"/>
      <c r="M337" s="600"/>
      <c r="N337" s="601"/>
      <c r="O337" s="46"/>
      <c r="P337" s="46"/>
      <c r="Q337" s="601"/>
      <c r="R337" s="46"/>
      <c r="S337" s="46"/>
      <c r="T337" s="601"/>
    </row>
    <row r="338" s="317" customFormat="1" spans="1:20">
      <c r="A338" s="332">
        <v>10</v>
      </c>
      <c r="B338" s="563" t="s">
        <v>363</v>
      </c>
      <c r="C338" s="566" t="s">
        <v>704</v>
      </c>
      <c r="D338" s="566" t="s">
        <v>707</v>
      </c>
      <c r="E338" s="566" t="s">
        <v>702</v>
      </c>
      <c r="F338" s="566" t="s">
        <v>708</v>
      </c>
      <c r="G338" s="566" t="s">
        <v>708</v>
      </c>
      <c r="H338" s="567" t="s">
        <v>61</v>
      </c>
      <c r="I338" s="602">
        <v>30</v>
      </c>
      <c r="J338" s="599">
        <v>1514</v>
      </c>
      <c r="K338" s="414"/>
      <c r="L338" s="600"/>
      <c r="M338" s="600"/>
      <c r="N338" s="601"/>
      <c r="O338" s="46"/>
      <c r="P338" s="46"/>
      <c r="Q338" s="601"/>
      <c r="R338" s="46"/>
      <c r="S338" s="46"/>
      <c r="T338" s="601"/>
    </row>
    <row r="339" s="317" customFormat="1" spans="1:20">
      <c r="A339" s="332">
        <v>11</v>
      </c>
      <c r="B339" s="563" t="s">
        <v>363</v>
      </c>
      <c r="C339" s="563" t="s">
        <v>692</v>
      </c>
      <c r="D339" s="564" t="s">
        <v>709</v>
      </c>
      <c r="E339" s="564" t="s">
        <v>702</v>
      </c>
      <c r="F339" s="564" t="s">
        <v>710</v>
      </c>
      <c r="G339" s="564" t="s">
        <v>710</v>
      </c>
      <c r="H339" s="565" t="s">
        <v>61</v>
      </c>
      <c r="I339" s="602">
        <v>30</v>
      </c>
      <c r="J339" s="599">
        <v>1514</v>
      </c>
      <c r="K339" s="414"/>
      <c r="L339" s="600"/>
      <c r="M339" s="600"/>
      <c r="N339" s="601"/>
      <c r="O339" s="46"/>
      <c r="P339" s="46"/>
      <c r="Q339" s="601"/>
      <c r="R339" s="46"/>
      <c r="S339" s="46"/>
      <c r="T339" s="601"/>
    </row>
    <row r="340" s="317" customFormat="1" spans="1:20">
      <c r="A340" s="332">
        <v>12</v>
      </c>
      <c r="B340" s="563" t="s">
        <v>363</v>
      </c>
      <c r="C340" s="564" t="s">
        <v>620</v>
      </c>
      <c r="D340" s="564" t="s">
        <v>711</v>
      </c>
      <c r="E340" s="564" t="s">
        <v>702</v>
      </c>
      <c r="F340" s="564" t="s">
        <v>712</v>
      </c>
      <c r="G340" s="564" t="s">
        <v>712</v>
      </c>
      <c r="H340" s="565" t="s">
        <v>61</v>
      </c>
      <c r="I340" s="602">
        <v>100</v>
      </c>
      <c r="J340" s="599">
        <v>1514</v>
      </c>
      <c r="K340" s="414"/>
      <c r="L340" s="600"/>
      <c r="M340" s="600"/>
      <c r="N340" s="601"/>
      <c r="O340" s="46"/>
      <c r="P340" s="46"/>
      <c r="Q340" s="601"/>
      <c r="R340" s="46"/>
      <c r="S340" s="46"/>
      <c r="T340" s="601"/>
    </row>
    <row r="341" s="317" customFormat="1" spans="1:20">
      <c r="A341" s="332">
        <v>13</v>
      </c>
      <c r="B341" s="560" t="s">
        <v>363</v>
      </c>
      <c r="C341" s="560" t="s">
        <v>704</v>
      </c>
      <c r="D341" s="667" t="s">
        <v>713</v>
      </c>
      <c r="E341" s="560" t="s">
        <v>714</v>
      </c>
      <c r="F341" s="561"/>
      <c r="G341" s="560" t="s">
        <v>715</v>
      </c>
      <c r="H341" s="562" t="s">
        <v>61</v>
      </c>
      <c r="I341" s="562">
        <v>4</v>
      </c>
      <c r="J341" s="599">
        <v>652</v>
      </c>
      <c r="K341" s="414"/>
      <c r="L341" s="600"/>
      <c r="M341" s="600"/>
      <c r="N341" s="601"/>
      <c r="O341" s="46"/>
      <c r="P341" s="46"/>
      <c r="Q341" s="601"/>
      <c r="R341" s="46"/>
      <c r="S341" s="46"/>
      <c r="T341" s="601"/>
    </row>
    <row r="342" s="317" customFormat="1" spans="1:20">
      <c r="A342" s="332">
        <v>14</v>
      </c>
      <c r="B342" s="563" t="s">
        <v>327</v>
      </c>
      <c r="C342" s="566" t="s">
        <v>716</v>
      </c>
      <c r="D342" s="564" t="s">
        <v>717</v>
      </c>
      <c r="E342" s="569" t="s">
        <v>718</v>
      </c>
      <c r="F342" s="569" t="s">
        <v>719</v>
      </c>
      <c r="G342" s="569" t="s">
        <v>719</v>
      </c>
      <c r="H342" s="570" t="s">
        <v>61</v>
      </c>
      <c r="I342" s="570">
        <v>15000</v>
      </c>
      <c r="J342" s="599">
        <v>2</v>
      </c>
      <c r="K342" s="414"/>
      <c r="L342" s="600"/>
      <c r="M342" s="600"/>
      <c r="N342" s="601"/>
      <c r="O342" s="46"/>
      <c r="P342" s="46"/>
      <c r="Q342" s="601"/>
      <c r="R342" s="46"/>
      <c r="S342" s="46"/>
      <c r="T342" s="601"/>
    </row>
    <row r="343" s="317" customFormat="1" spans="1:20">
      <c r="A343" s="332">
        <v>15</v>
      </c>
      <c r="B343" s="571" t="s">
        <v>327</v>
      </c>
      <c r="C343" s="572" t="s">
        <v>720</v>
      </c>
      <c r="D343" s="572" t="s">
        <v>721</v>
      </c>
      <c r="E343" s="572" t="s">
        <v>714</v>
      </c>
      <c r="F343" s="573"/>
      <c r="G343" s="572" t="s">
        <v>722</v>
      </c>
      <c r="H343" s="573" t="s">
        <v>61</v>
      </c>
      <c r="I343" s="605">
        <v>4</v>
      </c>
      <c r="J343" s="599">
        <v>1017</v>
      </c>
      <c r="K343" s="414"/>
      <c r="L343" s="600"/>
      <c r="M343" s="600"/>
      <c r="N343" s="601"/>
      <c r="O343" s="46"/>
      <c r="P343" s="46"/>
      <c r="Q343" s="601"/>
      <c r="R343" s="46"/>
      <c r="S343" s="46"/>
      <c r="T343" s="601"/>
    </row>
    <row r="344" s="317" customFormat="1" spans="1:20">
      <c r="A344" s="332">
        <v>16</v>
      </c>
      <c r="B344" s="574" t="s">
        <v>327</v>
      </c>
      <c r="C344" s="575" t="s">
        <v>720</v>
      </c>
      <c r="D344" s="668" t="s">
        <v>723</v>
      </c>
      <c r="E344" s="576" t="s">
        <v>714</v>
      </c>
      <c r="F344" s="577"/>
      <c r="G344" s="576" t="s">
        <v>724</v>
      </c>
      <c r="H344" s="578" t="s">
        <v>61</v>
      </c>
      <c r="I344" s="606">
        <v>4</v>
      </c>
      <c r="J344" s="599">
        <v>1017</v>
      </c>
      <c r="K344" s="414"/>
      <c r="L344" s="600"/>
      <c r="M344" s="600"/>
      <c r="N344" s="601"/>
      <c r="O344" s="46"/>
      <c r="P344" s="46"/>
      <c r="Q344" s="601"/>
      <c r="R344" s="46"/>
      <c r="S344" s="46"/>
      <c r="T344" s="601"/>
    </row>
    <row r="345" s="317" customFormat="1" spans="1:20">
      <c r="A345" s="332">
        <v>17</v>
      </c>
      <c r="B345" s="560" t="s">
        <v>725</v>
      </c>
      <c r="C345" s="560" t="s">
        <v>726</v>
      </c>
      <c r="D345" s="669" t="s">
        <v>727</v>
      </c>
      <c r="E345" s="560" t="s">
        <v>728</v>
      </c>
      <c r="F345" s="561"/>
      <c r="G345" s="560" t="s">
        <v>729</v>
      </c>
      <c r="H345" s="562" t="s">
        <v>61</v>
      </c>
      <c r="I345" s="562">
        <v>2</v>
      </c>
      <c r="J345" s="607">
        <v>565</v>
      </c>
      <c r="K345" s="414"/>
      <c r="L345" s="600"/>
      <c r="M345" s="600"/>
      <c r="N345" s="601"/>
      <c r="O345" s="46"/>
      <c r="P345" s="46"/>
      <c r="Q345" s="601"/>
      <c r="R345" s="46"/>
      <c r="S345" s="46"/>
      <c r="T345" s="601"/>
    </row>
    <row r="346" s="317" customFormat="1" spans="1:20">
      <c r="A346" s="332">
        <v>18</v>
      </c>
      <c r="B346" s="560" t="s">
        <v>725</v>
      </c>
      <c r="C346" s="560" t="s">
        <v>726</v>
      </c>
      <c r="D346" s="669" t="s">
        <v>730</v>
      </c>
      <c r="E346" s="560" t="s">
        <v>731</v>
      </c>
      <c r="F346" s="561"/>
      <c r="G346" s="560" t="s">
        <v>732</v>
      </c>
      <c r="H346" s="562" t="s">
        <v>61</v>
      </c>
      <c r="I346" s="562">
        <v>2</v>
      </c>
      <c r="J346" s="607">
        <v>678</v>
      </c>
      <c r="K346" s="603"/>
      <c r="L346" s="600"/>
      <c r="M346" s="600"/>
      <c r="N346" s="601"/>
      <c r="O346" s="46"/>
      <c r="P346" s="46"/>
      <c r="Q346" s="601"/>
      <c r="R346" s="46"/>
      <c r="S346" s="46"/>
      <c r="T346" s="601"/>
    </row>
    <row r="347" s="317" customFormat="1" spans="1:20">
      <c r="A347" s="332">
        <v>19</v>
      </c>
      <c r="B347" s="580" t="s">
        <v>531</v>
      </c>
      <c r="C347" s="580" t="s">
        <v>733</v>
      </c>
      <c r="D347" s="669" t="s">
        <v>734</v>
      </c>
      <c r="E347" s="581" t="s">
        <v>735</v>
      </c>
      <c r="F347" s="561"/>
      <c r="G347" s="581" t="s">
        <v>736</v>
      </c>
      <c r="H347" s="573" t="s">
        <v>61</v>
      </c>
      <c r="I347" s="608">
        <v>4</v>
      </c>
      <c r="J347" s="607">
        <v>339</v>
      </c>
      <c r="K347" s="414"/>
      <c r="L347" s="600"/>
      <c r="M347" s="600"/>
      <c r="N347" s="601"/>
      <c r="O347" s="46"/>
      <c r="P347" s="46"/>
      <c r="Q347" s="601"/>
      <c r="R347" s="46"/>
      <c r="S347" s="46"/>
      <c r="T347" s="601"/>
    </row>
    <row r="348" s="317" customFormat="1" spans="1:20">
      <c r="A348" s="332">
        <v>20</v>
      </c>
      <c r="B348" s="580" t="s">
        <v>531</v>
      </c>
      <c r="C348" s="580" t="s">
        <v>733</v>
      </c>
      <c r="D348" s="669" t="s">
        <v>737</v>
      </c>
      <c r="E348" s="581" t="s">
        <v>735</v>
      </c>
      <c r="F348" s="561"/>
      <c r="G348" s="581" t="s">
        <v>738</v>
      </c>
      <c r="H348" s="573" t="s">
        <v>61</v>
      </c>
      <c r="I348" s="608">
        <v>4</v>
      </c>
      <c r="J348" s="607">
        <v>339</v>
      </c>
      <c r="K348" s="414"/>
      <c r="L348" s="600"/>
      <c r="M348" s="600"/>
      <c r="N348" s="601"/>
      <c r="O348" s="46"/>
      <c r="P348" s="46"/>
      <c r="Q348" s="601"/>
      <c r="R348" s="46"/>
      <c r="S348" s="46"/>
      <c r="T348" s="601"/>
    </row>
    <row r="349" s="317" customFormat="1" spans="1:20">
      <c r="A349" s="332">
        <v>21</v>
      </c>
      <c r="B349" s="560" t="s">
        <v>363</v>
      </c>
      <c r="C349" s="560" t="s">
        <v>682</v>
      </c>
      <c r="D349" s="669" t="s">
        <v>739</v>
      </c>
      <c r="E349" s="560" t="s">
        <v>735</v>
      </c>
      <c r="F349" s="561"/>
      <c r="G349" s="560" t="s">
        <v>740</v>
      </c>
      <c r="H349" s="562" t="s">
        <v>61</v>
      </c>
      <c r="I349" s="562">
        <v>4</v>
      </c>
      <c r="J349" s="607">
        <v>565</v>
      </c>
      <c r="K349" s="414"/>
      <c r="L349" s="600"/>
      <c r="M349" s="600"/>
      <c r="N349" s="601"/>
      <c r="O349" s="46"/>
      <c r="P349" s="46"/>
      <c r="Q349" s="601"/>
      <c r="R349" s="46"/>
      <c r="S349" s="46"/>
      <c r="T349" s="601"/>
    </row>
    <row r="350" s="317" customFormat="1" spans="1:20">
      <c r="A350" s="332">
        <v>22</v>
      </c>
      <c r="B350" s="560" t="s">
        <v>363</v>
      </c>
      <c r="C350" s="560" t="s">
        <v>704</v>
      </c>
      <c r="D350" s="669" t="s">
        <v>741</v>
      </c>
      <c r="E350" s="560" t="s">
        <v>735</v>
      </c>
      <c r="F350" s="561"/>
      <c r="G350" s="560" t="s">
        <v>742</v>
      </c>
      <c r="H350" s="562" t="s">
        <v>61</v>
      </c>
      <c r="I350" s="562">
        <v>4</v>
      </c>
      <c r="J350" s="607">
        <v>2260</v>
      </c>
      <c r="K350" s="414"/>
      <c r="L350" s="600"/>
      <c r="M350" s="600"/>
      <c r="N350" s="601"/>
      <c r="O350" s="46"/>
      <c r="P350" s="46"/>
      <c r="Q350" s="601"/>
      <c r="R350" s="46"/>
      <c r="S350" s="46"/>
      <c r="T350" s="601"/>
    </row>
    <row r="351" s="317" customFormat="1" spans="1:20">
      <c r="A351" s="332">
        <v>23</v>
      </c>
      <c r="B351" s="560" t="s">
        <v>363</v>
      </c>
      <c r="C351" s="560" t="s">
        <v>682</v>
      </c>
      <c r="D351" s="669" t="s">
        <v>743</v>
      </c>
      <c r="E351" s="560" t="s">
        <v>744</v>
      </c>
      <c r="F351" s="561"/>
      <c r="G351" s="560" t="s">
        <v>745</v>
      </c>
      <c r="H351" s="562" t="s">
        <v>61</v>
      </c>
      <c r="I351" s="562">
        <v>4</v>
      </c>
      <c r="J351" s="607">
        <v>1130</v>
      </c>
      <c r="K351" s="414"/>
      <c r="L351" s="600"/>
      <c r="M351" s="600"/>
      <c r="N351" s="601"/>
      <c r="O351" s="46"/>
      <c r="P351" s="46"/>
      <c r="Q351" s="601"/>
      <c r="R351" s="46"/>
      <c r="S351" s="46"/>
      <c r="T351" s="601"/>
    </row>
    <row r="352" s="317" customFormat="1" spans="1:20">
      <c r="A352" s="332">
        <v>24</v>
      </c>
      <c r="B352" s="571" t="s">
        <v>327</v>
      </c>
      <c r="C352" s="572" t="s">
        <v>720</v>
      </c>
      <c r="D352" s="669" t="s">
        <v>746</v>
      </c>
      <c r="E352" s="572" t="s">
        <v>747</v>
      </c>
      <c r="F352" s="561"/>
      <c r="G352" s="572" t="s">
        <v>748</v>
      </c>
      <c r="H352" s="573" t="s">
        <v>61</v>
      </c>
      <c r="I352" s="605">
        <v>2</v>
      </c>
      <c r="J352" s="607">
        <v>2260</v>
      </c>
      <c r="K352" s="414"/>
      <c r="L352" s="600"/>
      <c r="M352" s="600"/>
      <c r="N352" s="601"/>
      <c r="O352" s="46"/>
      <c r="P352" s="46"/>
      <c r="Q352" s="601"/>
      <c r="R352" s="46"/>
      <c r="S352" s="46"/>
      <c r="T352" s="601"/>
    </row>
    <row r="353" s="317" customFormat="1" spans="1:20">
      <c r="A353" s="332">
        <v>25</v>
      </c>
      <c r="B353" s="571" t="s">
        <v>327</v>
      </c>
      <c r="C353" s="572" t="s">
        <v>720</v>
      </c>
      <c r="D353" s="669" t="s">
        <v>749</v>
      </c>
      <c r="E353" s="572" t="s">
        <v>750</v>
      </c>
      <c r="F353" s="561"/>
      <c r="G353" s="572" t="s">
        <v>751</v>
      </c>
      <c r="H353" s="573" t="s">
        <v>61</v>
      </c>
      <c r="I353" s="605">
        <v>2</v>
      </c>
      <c r="J353" s="607">
        <v>2260</v>
      </c>
      <c r="K353" s="414"/>
      <c r="L353" s="600"/>
      <c r="M353" s="600"/>
      <c r="N353" s="601"/>
      <c r="O353" s="46"/>
      <c r="P353" s="46"/>
      <c r="Q353" s="601"/>
      <c r="R353" s="46"/>
      <c r="S353" s="46"/>
      <c r="T353" s="601"/>
    </row>
    <row r="354" s="317" customFormat="1" spans="1:20">
      <c r="A354" s="332">
        <v>26</v>
      </c>
      <c r="B354" s="582" t="s">
        <v>327</v>
      </c>
      <c r="C354" s="582" t="s">
        <v>720</v>
      </c>
      <c r="D354" s="669" t="s">
        <v>752</v>
      </c>
      <c r="E354" s="583" t="s">
        <v>714</v>
      </c>
      <c r="F354" s="561"/>
      <c r="G354" s="583" t="s">
        <v>753</v>
      </c>
      <c r="H354" s="584" t="s">
        <v>61</v>
      </c>
      <c r="I354" s="584">
        <v>4</v>
      </c>
      <c r="J354" s="607">
        <v>652</v>
      </c>
      <c r="K354" s="414"/>
      <c r="L354" s="600"/>
      <c r="M354" s="600"/>
      <c r="N354" s="601"/>
      <c r="O354" s="46"/>
      <c r="P354" s="46"/>
      <c r="Q354" s="601"/>
      <c r="R354" s="46"/>
      <c r="S354" s="46"/>
      <c r="T354" s="601"/>
    </row>
    <row r="355" s="317" customFormat="1" spans="1:20">
      <c r="A355" s="332">
        <v>27</v>
      </c>
      <c r="B355" s="582" t="s">
        <v>327</v>
      </c>
      <c r="C355" s="582" t="s">
        <v>720</v>
      </c>
      <c r="D355" s="669" t="s">
        <v>754</v>
      </c>
      <c r="E355" s="583" t="s">
        <v>714</v>
      </c>
      <c r="F355" s="561"/>
      <c r="G355" s="583" t="s">
        <v>755</v>
      </c>
      <c r="H355" s="584" t="s">
        <v>61</v>
      </c>
      <c r="I355" s="584">
        <v>4</v>
      </c>
      <c r="J355" s="607">
        <v>960.5</v>
      </c>
      <c r="K355" s="414"/>
      <c r="L355" s="600"/>
      <c r="M355" s="600"/>
      <c r="N355" s="601"/>
      <c r="O355" s="46"/>
      <c r="P355" s="46"/>
      <c r="Q355" s="601"/>
      <c r="R355" s="46"/>
      <c r="S355" s="46"/>
      <c r="T355" s="601"/>
    </row>
    <row r="356" s="317" customFormat="1" spans="1:20">
      <c r="A356" s="332">
        <v>28</v>
      </c>
      <c r="B356" s="571" t="s">
        <v>363</v>
      </c>
      <c r="C356" s="585" t="s">
        <v>756</v>
      </c>
      <c r="D356" s="669" t="s">
        <v>757</v>
      </c>
      <c r="E356" s="571" t="s">
        <v>714</v>
      </c>
      <c r="F356" s="561"/>
      <c r="G356" s="581" t="s">
        <v>758</v>
      </c>
      <c r="H356" s="586" t="s">
        <v>61</v>
      </c>
      <c r="I356" s="586">
        <v>4</v>
      </c>
      <c r="J356" s="607">
        <v>791</v>
      </c>
      <c r="K356" s="414"/>
      <c r="L356" s="600"/>
      <c r="M356" s="600"/>
      <c r="N356" s="601"/>
      <c r="O356" s="46"/>
      <c r="P356" s="46"/>
      <c r="Q356" s="601"/>
      <c r="R356" s="46"/>
      <c r="S356" s="46"/>
      <c r="T356" s="601"/>
    </row>
    <row r="357" s="317" customFormat="1" spans="1:20">
      <c r="A357" s="332">
        <v>29</v>
      </c>
      <c r="B357" s="571" t="s">
        <v>363</v>
      </c>
      <c r="C357" s="582" t="s">
        <v>704</v>
      </c>
      <c r="D357" s="669" t="s">
        <v>759</v>
      </c>
      <c r="E357" s="571" t="s">
        <v>714</v>
      </c>
      <c r="F357" s="561"/>
      <c r="G357" s="582" t="s">
        <v>760</v>
      </c>
      <c r="H357" s="587" t="s">
        <v>61</v>
      </c>
      <c r="I357" s="587">
        <v>4</v>
      </c>
      <c r="J357" s="607">
        <v>791</v>
      </c>
      <c r="K357" s="414"/>
      <c r="L357" s="600"/>
      <c r="M357" s="600"/>
      <c r="N357" s="601"/>
      <c r="O357" s="46"/>
      <c r="P357" s="46"/>
      <c r="Q357" s="601"/>
      <c r="R357" s="46"/>
      <c r="S357" s="46"/>
      <c r="T357" s="601"/>
    </row>
    <row r="358" s="317" customFormat="1" spans="1:20">
      <c r="A358" s="332">
        <v>30</v>
      </c>
      <c r="B358" s="582" t="s">
        <v>327</v>
      </c>
      <c r="C358" s="582" t="s">
        <v>720</v>
      </c>
      <c r="D358" s="669" t="s">
        <v>761</v>
      </c>
      <c r="E358" s="583" t="s">
        <v>714</v>
      </c>
      <c r="F358" s="561"/>
      <c r="G358" s="583" t="s">
        <v>762</v>
      </c>
      <c r="H358" s="584" t="s">
        <v>61</v>
      </c>
      <c r="I358" s="584">
        <v>4</v>
      </c>
      <c r="J358" s="607">
        <v>960.5</v>
      </c>
      <c r="K358" s="414"/>
      <c r="L358" s="600"/>
      <c r="M358" s="600"/>
      <c r="N358" s="601"/>
      <c r="O358" s="46"/>
      <c r="P358" s="46"/>
      <c r="Q358" s="601"/>
      <c r="R358" s="46"/>
      <c r="S358" s="46"/>
      <c r="T358" s="601"/>
    </row>
    <row r="359" s="317" customFormat="1" spans="1:20">
      <c r="A359" s="332">
        <v>31</v>
      </c>
      <c r="B359" s="560" t="s">
        <v>363</v>
      </c>
      <c r="C359" s="560" t="s">
        <v>682</v>
      </c>
      <c r="D359" s="669" t="s">
        <v>763</v>
      </c>
      <c r="E359" s="560" t="s">
        <v>714</v>
      </c>
      <c r="F359" s="561"/>
      <c r="G359" s="560" t="s">
        <v>764</v>
      </c>
      <c r="H359" s="562" t="s">
        <v>61</v>
      </c>
      <c r="I359" s="562">
        <v>4</v>
      </c>
      <c r="J359" s="607">
        <v>791</v>
      </c>
      <c r="K359" s="414"/>
      <c r="L359" s="600"/>
      <c r="M359" s="600"/>
      <c r="N359" s="601"/>
      <c r="O359" s="46"/>
      <c r="P359" s="46"/>
      <c r="Q359" s="601"/>
      <c r="R359" s="46"/>
      <c r="S359" s="46"/>
      <c r="T359" s="601"/>
    </row>
    <row r="360" s="317" customFormat="1" spans="1:20">
      <c r="A360" s="332">
        <v>32</v>
      </c>
      <c r="B360" s="582" t="s">
        <v>363</v>
      </c>
      <c r="C360" s="582" t="s">
        <v>620</v>
      </c>
      <c r="D360" s="669" t="s">
        <v>765</v>
      </c>
      <c r="E360" s="571" t="s">
        <v>714</v>
      </c>
      <c r="F360" s="561"/>
      <c r="G360" s="560" t="s">
        <v>766</v>
      </c>
      <c r="H360" s="584" t="s">
        <v>61</v>
      </c>
      <c r="I360" s="584">
        <v>4</v>
      </c>
      <c r="J360" s="607">
        <v>1130</v>
      </c>
      <c r="K360" s="414"/>
      <c r="L360" s="600"/>
      <c r="M360" s="600"/>
      <c r="N360" s="601"/>
      <c r="O360" s="46"/>
      <c r="P360" s="46"/>
      <c r="Q360" s="601"/>
      <c r="R360" s="46"/>
      <c r="S360" s="46"/>
      <c r="T360" s="601"/>
    </row>
    <row r="361" s="317" customFormat="1" spans="1:20">
      <c r="A361" s="332">
        <v>33</v>
      </c>
      <c r="B361" s="571" t="s">
        <v>363</v>
      </c>
      <c r="C361" s="585" t="s">
        <v>695</v>
      </c>
      <c r="D361" s="669" t="s">
        <v>767</v>
      </c>
      <c r="E361" s="571" t="s">
        <v>714</v>
      </c>
      <c r="F361" s="561"/>
      <c r="G361" s="581" t="s">
        <v>768</v>
      </c>
      <c r="H361" s="586" t="s">
        <v>61</v>
      </c>
      <c r="I361" s="586">
        <v>4</v>
      </c>
      <c r="J361" s="607">
        <v>1808</v>
      </c>
      <c r="K361" s="414"/>
      <c r="L361" s="600"/>
      <c r="M361" s="600"/>
      <c r="N361" s="601"/>
      <c r="O361" s="46"/>
      <c r="P361" s="46"/>
      <c r="Q361" s="601"/>
      <c r="R361" s="46"/>
      <c r="S361" s="46"/>
      <c r="T361" s="601"/>
    </row>
    <row r="362" s="317" customFormat="1" spans="1:20">
      <c r="A362" s="332">
        <v>34</v>
      </c>
      <c r="B362" s="575" t="s">
        <v>327</v>
      </c>
      <c r="C362" s="574" t="s">
        <v>720</v>
      </c>
      <c r="D362" s="669" t="s">
        <v>769</v>
      </c>
      <c r="E362" s="588" t="s">
        <v>714</v>
      </c>
      <c r="F362" s="561"/>
      <c r="G362" s="588" t="s">
        <v>770</v>
      </c>
      <c r="H362" s="589" t="s">
        <v>61</v>
      </c>
      <c r="I362" s="589">
        <v>4</v>
      </c>
      <c r="J362" s="607">
        <v>2260</v>
      </c>
      <c r="K362" s="414"/>
      <c r="L362" s="600"/>
      <c r="M362" s="600"/>
      <c r="N362" s="601"/>
      <c r="O362" s="46"/>
      <c r="P362" s="46"/>
      <c r="Q362" s="601"/>
      <c r="R362" s="46"/>
      <c r="S362" s="46"/>
      <c r="T362" s="601"/>
    </row>
    <row r="363" s="317" customFormat="1" spans="1:20">
      <c r="A363" s="332">
        <v>35</v>
      </c>
      <c r="B363" s="580" t="s">
        <v>327</v>
      </c>
      <c r="C363" s="580" t="s">
        <v>771</v>
      </c>
      <c r="D363" s="669" t="s">
        <v>772</v>
      </c>
      <c r="E363" s="581" t="s">
        <v>773</v>
      </c>
      <c r="F363" s="561"/>
      <c r="G363" s="581" t="s">
        <v>774</v>
      </c>
      <c r="H363" s="573" t="s">
        <v>61</v>
      </c>
      <c r="I363" s="608">
        <v>4</v>
      </c>
      <c r="J363" s="607">
        <v>508.5</v>
      </c>
      <c r="K363" s="414"/>
      <c r="L363" s="600"/>
      <c r="M363" s="600"/>
      <c r="N363" s="601"/>
      <c r="O363" s="46"/>
      <c r="P363" s="46"/>
      <c r="Q363" s="601"/>
      <c r="R363" s="46"/>
      <c r="S363" s="46"/>
      <c r="T363" s="601"/>
    </row>
    <row r="364" s="317" customFormat="1" spans="1:20">
      <c r="A364" s="332">
        <v>36</v>
      </c>
      <c r="B364" s="571" t="s">
        <v>363</v>
      </c>
      <c r="C364" s="585" t="s">
        <v>756</v>
      </c>
      <c r="D364" s="669" t="s">
        <v>775</v>
      </c>
      <c r="E364" s="581" t="s">
        <v>773</v>
      </c>
      <c r="F364" s="561"/>
      <c r="G364" s="581" t="s">
        <v>776</v>
      </c>
      <c r="H364" s="586" t="s">
        <v>61</v>
      </c>
      <c r="I364" s="609">
        <v>4</v>
      </c>
      <c r="J364" s="607">
        <v>1130</v>
      </c>
      <c r="K364" s="414"/>
      <c r="L364" s="600"/>
      <c r="M364" s="600"/>
      <c r="N364" s="601"/>
      <c r="O364" s="46"/>
      <c r="P364" s="46"/>
      <c r="Q364" s="601"/>
      <c r="R364" s="46"/>
      <c r="S364" s="46"/>
      <c r="T364" s="601"/>
    </row>
    <row r="365" s="317" customFormat="1" spans="1:20">
      <c r="A365" s="332">
        <v>37</v>
      </c>
      <c r="B365" s="571" t="s">
        <v>363</v>
      </c>
      <c r="C365" s="585" t="s">
        <v>777</v>
      </c>
      <c r="D365" s="669" t="s">
        <v>778</v>
      </c>
      <c r="E365" s="581" t="s">
        <v>773</v>
      </c>
      <c r="F365" s="561"/>
      <c r="G365" s="581" t="s">
        <v>779</v>
      </c>
      <c r="H365" s="586" t="s">
        <v>61</v>
      </c>
      <c r="I365" s="586">
        <v>4</v>
      </c>
      <c r="J365" s="607">
        <v>1808</v>
      </c>
      <c r="K365" s="414"/>
      <c r="L365" s="600"/>
      <c r="M365" s="600"/>
      <c r="N365" s="601"/>
      <c r="O365" s="46"/>
      <c r="P365" s="46"/>
      <c r="Q365" s="601"/>
      <c r="R365" s="46"/>
      <c r="S365" s="46"/>
      <c r="T365" s="601"/>
    </row>
    <row r="366" s="317" customFormat="1" spans="1:20">
      <c r="A366" s="332">
        <v>38</v>
      </c>
      <c r="B366" s="571" t="s">
        <v>327</v>
      </c>
      <c r="C366" s="572" t="s">
        <v>720</v>
      </c>
      <c r="D366" s="669" t="s">
        <v>780</v>
      </c>
      <c r="E366" s="581" t="s">
        <v>773</v>
      </c>
      <c r="F366" s="561"/>
      <c r="G366" s="571" t="s">
        <v>781</v>
      </c>
      <c r="H366" s="573" t="s">
        <v>61</v>
      </c>
      <c r="I366" s="605">
        <v>4</v>
      </c>
      <c r="J366" s="607">
        <v>1130</v>
      </c>
      <c r="K366" s="414"/>
      <c r="L366" s="600"/>
      <c r="M366" s="600"/>
      <c r="N366" s="601"/>
      <c r="O366" s="46"/>
      <c r="P366" s="46"/>
      <c r="Q366" s="601"/>
      <c r="R366" s="46"/>
      <c r="S366" s="46"/>
      <c r="T366" s="601"/>
    </row>
    <row r="367" s="317" customFormat="1" spans="1:20">
      <c r="A367" s="332">
        <v>39</v>
      </c>
      <c r="B367" s="580" t="s">
        <v>327</v>
      </c>
      <c r="C367" s="585" t="s">
        <v>782</v>
      </c>
      <c r="D367" s="669" t="s">
        <v>783</v>
      </c>
      <c r="E367" s="581" t="s">
        <v>773</v>
      </c>
      <c r="F367" s="561"/>
      <c r="G367" s="581" t="s">
        <v>784</v>
      </c>
      <c r="H367" s="586" t="s">
        <v>61</v>
      </c>
      <c r="I367" s="608">
        <v>4</v>
      </c>
      <c r="J367" s="607">
        <v>1130</v>
      </c>
      <c r="K367" s="414"/>
      <c r="L367" s="600"/>
      <c r="M367" s="600"/>
      <c r="N367" s="601"/>
      <c r="O367" s="46"/>
      <c r="P367" s="46"/>
      <c r="Q367" s="601"/>
      <c r="R367" s="46"/>
      <c r="S367" s="46"/>
      <c r="T367" s="601"/>
    </row>
    <row r="368" s="317" customFormat="1" spans="1:20">
      <c r="A368" s="332">
        <v>40</v>
      </c>
      <c r="B368" s="580" t="s">
        <v>327</v>
      </c>
      <c r="C368" s="585" t="s">
        <v>777</v>
      </c>
      <c r="D368" s="669" t="s">
        <v>785</v>
      </c>
      <c r="E368" s="581" t="s">
        <v>773</v>
      </c>
      <c r="F368" s="561"/>
      <c r="G368" s="581" t="s">
        <v>786</v>
      </c>
      <c r="H368" s="590" t="s">
        <v>61</v>
      </c>
      <c r="I368" s="608">
        <v>4</v>
      </c>
      <c r="J368" s="607">
        <v>1808</v>
      </c>
      <c r="K368" s="414"/>
      <c r="L368" s="600"/>
      <c r="M368" s="600"/>
      <c r="N368" s="601"/>
      <c r="O368" s="46"/>
      <c r="P368" s="46"/>
      <c r="Q368" s="601"/>
      <c r="R368" s="46"/>
      <c r="S368" s="46"/>
      <c r="T368" s="601"/>
    </row>
    <row r="369" s="317" customFormat="1" spans="1:20">
      <c r="A369" s="332">
        <v>41</v>
      </c>
      <c r="B369" s="580" t="s">
        <v>327</v>
      </c>
      <c r="C369" s="585" t="s">
        <v>777</v>
      </c>
      <c r="D369" s="669" t="s">
        <v>787</v>
      </c>
      <c r="E369" s="581" t="s">
        <v>773</v>
      </c>
      <c r="F369" s="561"/>
      <c r="G369" s="581" t="s">
        <v>788</v>
      </c>
      <c r="H369" s="590" t="s">
        <v>61</v>
      </c>
      <c r="I369" s="608">
        <v>4</v>
      </c>
      <c r="J369" s="607">
        <v>1808</v>
      </c>
      <c r="K369" s="414"/>
      <c r="L369" s="600"/>
      <c r="M369" s="600"/>
      <c r="N369" s="601"/>
      <c r="O369" s="46"/>
      <c r="P369" s="46"/>
      <c r="Q369" s="601"/>
      <c r="R369" s="46"/>
      <c r="S369" s="46"/>
      <c r="T369" s="601"/>
    </row>
    <row r="370" s="317" customFormat="1" spans="1:20">
      <c r="A370" s="332">
        <v>42</v>
      </c>
      <c r="B370" s="571" t="s">
        <v>363</v>
      </c>
      <c r="C370" s="585" t="s">
        <v>756</v>
      </c>
      <c r="D370" s="669" t="s">
        <v>789</v>
      </c>
      <c r="E370" s="581" t="s">
        <v>773</v>
      </c>
      <c r="F370" s="561"/>
      <c r="G370" s="581" t="s">
        <v>790</v>
      </c>
      <c r="H370" s="586" t="s">
        <v>61</v>
      </c>
      <c r="I370" s="609">
        <v>4</v>
      </c>
      <c r="J370" s="607">
        <v>1808</v>
      </c>
      <c r="K370" s="414"/>
      <c r="L370" s="600"/>
      <c r="M370" s="600"/>
      <c r="N370" s="601"/>
      <c r="O370" s="46"/>
      <c r="P370" s="46"/>
      <c r="Q370" s="601"/>
      <c r="R370" s="46"/>
      <c r="S370" s="46"/>
      <c r="T370" s="601"/>
    </row>
    <row r="371" s="317" customFormat="1" spans="1:20">
      <c r="A371" s="332">
        <v>43</v>
      </c>
      <c r="B371" s="571" t="s">
        <v>327</v>
      </c>
      <c r="C371" s="572" t="s">
        <v>720</v>
      </c>
      <c r="D371" s="669" t="s">
        <v>791</v>
      </c>
      <c r="E371" s="581" t="s">
        <v>773</v>
      </c>
      <c r="F371" s="561"/>
      <c r="G371" s="571" t="s">
        <v>792</v>
      </c>
      <c r="H371" s="573" t="s">
        <v>61</v>
      </c>
      <c r="I371" s="605">
        <v>4</v>
      </c>
      <c r="J371" s="607">
        <v>1130</v>
      </c>
      <c r="K371" s="414"/>
      <c r="L371" s="600"/>
      <c r="M371" s="600"/>
      <c r="N371" s="601"/>
      <c r="O371" s="46"/>
      <c r="P371" s="46"/>
      <c r="Q371" s="601"/>
      <c r="R371" s="46"/>
      <c r="S371" s="46"/>
      <c r="T371" s="601"/>
    </row>
    <row r="372" s="317" customFormat="1" spans="1:20">
      <c r="A372" s="332">
        <v>44</v>
      </c>
      <c r="B372" s="571" t="s">
        <v>363</v>
      </c>
      <c r="C372" s="572" t="s">
        <v>620</v>
      </c>
      <c r="D372" s="669" t="s">
        <v>793</v>
      </c>
      <c r="E372" s="581" t="s">
        <v>773</v>
      </c>
      <c r="F372" s="561"/>
      <c r="G372" s="572" t="s">
        <v>794</v>
      </c>
      <c r="H372" s="573" t="s">
        <v>61</v>
      </c>
      <c r="I372" s="605">
        <v>4</v>
      </c>
      <c r="J372" s="607">
        <v>1017</v>
      </c>
      <c r="K372" s="414"/>
      <c r="L372" s="600"/>
      <c r="M372" s="600"/>
      <c r="N372" s="601"/>
      <c r="O372" s="46"/>
      <c r="P372" s="46"/>
      <c r="Q372" s="601"/>
      <c r="R372" s="46"/>
      <c r="S372" s="46"/>
      <c r="T372" s="601"/>
    </row>
    <row r="373" s="317" customFormat="1" spans="1:20">
      <c r="A373" s="332">
        <v>45</v>
      </c>
      <c r="B373" s="571" t="s">
        <v>363</v>
      </c>
      <c r="C373" s="572" t="s">
        <v>620</v>
      </c>
      <c r="D373" s="669" t="s">
        <v>795</v>
      </c>
      <c r="E373" s="581" t="s">
        <v>773</v>
      </c>
      <c r="F373" s="561"/>
      <c r="G373" s="571" t="s">
        <v>796</v>
      </c>
      <c r="H373" s="573" t="s">
        <v>61</v>
      </c>
      <c r="I373" s="605">
        <v>4</v>
      </c>
      <c r="J373" s="607">
        <v>1017</v>
      </c>
      <c r="K373" s="414"/>
      <c r="L373" s="600"/>
      <c r="M373" s="600"/>
      <c r="N373" s="601"/>
      <c r="O373" s="46"/>
      <c r="P373" s="46"/>
      <c r="Q373" s="601"/>
      <c r="R373" s="46"/>
      <c r="S373" s="46"/>
      <c r="T373" s="601"/>
    </row>
    <row r="374" s="317" customFormat="1" spans="1:20">
      <c r="A374" s="332">
        <v>46</v>
      </c>
      <c r="B374" s="571" t="s">
        <v>363</v>
      </c>
      <c r="C374" s="585" t="s">
        <v>695</v>
      </c>
      <c r="D374" s="669" t="s">
        <v>797</v>
      </c>
      <c r="E374" s="581" t="s">
        <v>773</v>
      </c>
      <c r="F374" s="561"/>
      <c r="G374" s="581" t="s">
        <v>798</v>
      </c>
      <c r="H374" s="586" t="s">
        <v>61</v>
      </c>
      <c r="I374" s="586">
        <v>4</v>
      </c>
      <c r="J374" s="607">
        <v>1582</v>
      </c>
      <c r="K374" s="414"/>
      <c r="L374" s="600"/>
      <c r="M374" s="600"/>
      <c r="N374" s="601"/>
      <c r="O374" s="46"/>
      <c r="P374" s="46"/>
      <c r="Q374" s="601"/>
      <c r="R374" s="46"/>
      <c r="S374" s="46"/>
      <c r="T374" s="601"/>
    </row>
    <row r="375" s="317" customFormat="1" spans="1:20">
      <c r="A375" s="332">
        <v>47</v>
      </c>
      <c r="B375" s="571" t="s">
        <v>363</v>
      </c>
      <c r="C375" s="585" t="s">
        <v>695</v>
      </c>
      <c r="D375" s="669" t="s">
        <v>799</v>
      </c>
      <c r="E375" s="581" t="s">
        <v>773</v>
      </c>
      <c r="F375" s="561"/>
      <c r="G375" s="581" t="s">
        <v>800</v>
      </c>
      <c r="H375" s="586" t="s">
        <v>61</v>
      </c>
      <c r="I375" s="586">
        <v>4</v>
      </c>
      <c r="J375" s="607">
        <v>2260</v>
      </c>
      <c r="K375" s="414"/>
      <c r="L375" s="600"/>
      <c r="M375" s="600"/>
      <c r="N375" s="601"/>
      <c r="O375" s="46"/>
      <c r="P375" s="46"/>
      <c r="Q375" s="601"/>
      <c r="R375" s="46"/>
      <c r="S375" s="46"/>
      <c r="T375" s="601"/>
    </row>
    <row r="376" s="317" customFormat="1" spans="1:20">
      <c r="A376" s="332">
        <v>48</v>
      </c>
      <c r="B376" s="580" t="s">
        <v>327</v>
      </c>
      <c r="C376" s="585" t="s">
        <v>782</v>
      </c>
      <c r="D376" s="669" t="s">
        <v>801</v>
      </c>
      <c r="E376" s="581" t="s">
        <v>773</v>
      </c>
      <c r="F376" s="561"/>
      <c r="G376" s="581" t="s">
        <v>802</v>
      </c>
      <c r="H376" s="586" t="s">
        <v>61</v>
      </c>
      <c r="I376" s="586">
        <v>4</v>
      </c>
      <c r="J376" s="607">
        <v>2300</v>
      </c>
      <c r="K376" s="414"/>
      <c r="L376" s="600"/>
      <c r="M376" s="600"/>
      <c r="N376" s="601"/>
      <c r="O376" s="46"/>
      <c r="P376" s="46"/>
      <c r="Q376" s="601"/>
      <c r="R376" s="46"/>
      <c r="S376" s="46"/>
      <c r="T376" s="601"/>
    </row>
    <row r="377" s="317" customFormat="1" spans="1:20">
      <c r="A377" s="332">
        <v>49</v>
      </c>
      <c r="B377" s="575" t="s">
        <v>363</v>
      </c>
      <c r="C377" s="575" t="s">
        <v>704</v>
      </c>
      <c r="D377" s="669" t="s">
        <v>803</v>
      </c>
      <c r="E377" s="574" t="s">
        <v>773</v>
      </c>
      <c r="F377" s="561"/>
      <c r="G377" s="588" t="s">
        <v>804</v>
      </c>
      <c r="H377" s="589" t="s">
        <v>61</v>
      </c>
      <c r="I377" s="586">
        <v>4</v>
      </c>
      <c r="J377" s="607">
        <v>2260</v>
      </c>
      <c r="K377" s="414"/>
      <c r="L377" s="600"/>
      <c r="M377" s="600"/>
      <c r="N377" s="601"/>
      <c r="O377" s="46"/>
      <c r="P377" s="46"/>
      <c r="Q377" s="601"/>
      <c r="R377" s="46"/>
      <c r="S377" s="46"/>
      <c r="T377" s="601"/>
    </row>
    <row r="378" s="317" customFormat="1" spans="1:20">
      <c r="A378" s="332">
        <v>50</v>
      </c>
      <c r="B378" s="575" t="s">
        <v>327</v>
      </c>
      <c r="C378" s="574" t="s">
        <v>720</v>
      </c>
      <c r="D378" s="669" t="s">
        <v>805</v>
      </c>
      <c r="E378" s="581" t="s">
        <v>773</v>
      </c>
      <c r="F378" s="561"/>
      <c r="G378" s="588" t="s">
        <v>806</v>
      </c>
      <c r="H378" s="589" t="s">
        <v>61</v>
      </c>
      <c r="I378" s="586">
        <v>4</v>
      </c>
      <c r="J378" s="607">
        <v>2260</v>
      </c>
      <c r="K378" s="414"/>
      <c r="L378" s="600"/>
      <c r="M378" s="600"/>
      <c r="N378" s="601"/>
      <c r="O378" s="46"/>
      <c r="P378" s="46"/>
      <c r="Q378" s="601"/>
      <c r="R378" s="46"/>
      <c r="S378" s="46"/>
      <c r="T378" s="601"/>
    </row>
    <row r="379" s="317" customFormat="1" spans="1:20">
      <c r="A379" s="332">
        <v>51</v>
      </c>
      <c r="B379" s="571" t="s">
        <v>327</v>
      </c>
      <c r="C379" s="572" t="s">
        <v>720</v>
      </c>
      <c r="D379" s="669" t="s">
        <v>807</v>
      </c>
      <c r="E379" s="571" t="s">
        <v>773</v>
      </c>
      <c r="F379" s="561"/>
      <c r="G379" s="582" t="s">
        <v>808</v>
      </c>
      <c r="H379" s="587" t="s">
        <v>61</v>
      </c>
      <c r="I379" s="586">
        <v>4</v>
      </c>
      <c r="J379" s="607">
        <v>2260</v>
      </c>
      <c r="K379" s="414"/>
      <c r="L379" s="600"/>
      <c r="M379" s="600"/>
      <c r="N379" s="601"/>
      <c r="O379" s="46"/>
      <c r="P379" s="46"/>
      <c r="Q379" s="601"/>
      <c r="R379" s="46"/>
      <c r="S379" s="46"/>
      <c r="T379" s="601"/>
    </row>
    <row r="380" s="317" customFormat="1" spans="1:20">
      <c r="A380" s="332">
        <v>52</v>
      </c>
      <c r="B380" s="575" t="s">
        <v>363</v>
      </c>
      <c r="C380" s="575" t="s">
        <v>704</v>
      </c>
      <c r="D380" s="669" t="s">
        <v>809</v>
      </c>
      <c r="E380" s="574" t="s">
        <v>773</v>
      </c>
      <c r="F380" s="561"/>
      <c r="G380" s="588" t="s">
        <v>810</v>
      </c>
      <c r="H380" s="589" t="s">
        <v>61</v>
      </c>
      <c r="I380" s="586">
        <v>4</v>
      </c>
      <c r="J380" s="607">
        <v>960.5</v>
      </c>
      <c r="K380" s="414"/>
      <c r="L380" s="600"/>
      <c r="M380" s="600"/>
      <c r="N380" s="601"/>
      <c r="O380" s="46"/>
      <c r="P380" s="46"/>
      <c r="Q380" s="601"/>
      <c r="R380" s="46"/>
      <c r="S380" s="46"/>
      <c r="T380" s="601"/>
    </row>
    <row r="381" s="317" customFormat="1" spans="1:20">
      <c r="A381" s="332">
        <v>53</v>
      </c>
      <c r="B381" s="571" t="s">
        <v>327</v>
      </c>
      <c r="C381" s="582" t="s">
        <v>720</v>
      </c>
      <c r="D381" s="669" t="s">
        <v>811</v>
      </c>
      <c r="E381" s="571" t="s">
        <v>773</v>
      </c>
      <c r="F381" s="561"/>
      <c r="G381" s="582" t="s">
        <v>812</v>
      </c>
      <c r="H381" s="587" t="s">
        <v>61</v>
      </c>
      <c r="I381" s="586">
        <v>4</v>
      </c>
      <c r="J381" s="607">
        <v>960.5</v>
      </c>
      <c r="K381" s="414"/>
      <c r="L381" s="600"/>
      <c r="M381" s="600"/>
      <c r="N381" s="601"/>
      <c r="O381" s="46"/>
      <c r="P381" s="46"/>
      <c r="Q381" s="601"/>
      <c r="R381" s="46"/>
      <c r="S381" s="46"/>
      <c r="T381" s="601"/>
    </row>
    <row r="382" s="317" customFormat="1" spans="1:20">
      <c r="A382" s="332">
        <v>54</v>
      </c>
      <c r="B382" s="575" t="s">
        <v>327</v>
      </c>
      <c r="C382" s="574" t="s">
        <v>720</v>
      </c>
      <c r="D382" s="669" t="s">
        <v>813</v>
      </c>
      <c r="E382" s="581" t="s">
        <v>773</v>
      </c>
      <c r="F382" s="561"/>
      <c r="G382" s="588" t="s">
        <v>814</v>
      </c>
      <c r="H382" s="589" t="s">
        <v>61</v>
      </c>
      <c r="I382" s="586">
        <v>4</v>
      </c>
      <c r="J382" s="607">
        <v>2260</v>
      </c>
      <c r="K382" s="414"/>
      <c r="L382" s="600"/>
      <c r="M382" s="600"/>
      <c r="N382" s="601"/>
      <c r="O382" s="46"/>
      <c r="P382" s="46"/>
      <c r="Q382" s="601"/>
      <c r="R382" s="46"/>
      <c r="S382" s="46"/>
      <c r="T382" s="601"/>
    </row>
    <row r="383" s="317" customFormat="1" spans="1:20">
      <c r="A383" s="332">
        <v>55</v>
      </c>
      <c r="B383" s="581" t="s">
        <v>327</v>
      </c>
      <c r="C383" s="568" t="s">
        <v>782</v>
      </c>
      <c r="D383" s="669" t="s">
        <v>815</v>
      </c>
      <c r="E383" s="581" t="s">
        <v>816</v>
      </c>
      <c r="F383" s="561"/>
      <c r="G383" s="581" t="s">
        <v>817</v>
      </c>
      <c r="H383" s="586" t="s">
        <v>61</v>
      </c>
      <c r="I383" s="586">
        <v>2</v>
      </c>
      <c r="J383" s="607">
        <v>25086</v>
      </c>
      <c r="K383" s="414"/>
      <c r="L383" s="600"/>
      <c r="M383" s="600"/>
      <c r="N383" s="601"/>
      <c r="O383" s="46"/>
      <c r="P383" s="46"/>
      <c r="Q383" s="601"/>
      <c r="R383" s="46"/>
      <c r="S383" s="46"/>
      <c r="T383" s="601"/>
    </row>
    <row r="384" s="317" customFormat="1" spans="1:20">
      <c r="A384" s="332">
        <v>56</v>
      </c>
      <c r="B384" s="560" t="s">
        <v>363</v>
      </c>
      <c r="C384" s="560" t="s">
        <v>704</v>
      </c>
      <c r="D384" s="669" t="s">
        <v>818</v>
      </c>
      <c r="E384" s="560" t="s">
        <v>819</v>
      </c>
      <c r="F384" s="561"/>
      <c r="G384" s="560" t="s">
        <v>820</v>
      </c>
      <c r="H384" s="562" t="s">
        <v>61</v>
      </c>
      <c r="I384" s="562">
        <v>20</v>
      </c>
      <c r="J384" s="607">
        <v>271.2</v>
      </c>
      <c r="K384" s="414"/>
      <c r="L384" s="600"/>
      <c r="M384" s="600"/>
      <c r="N384" s="601"/>
      <c r="O384" s="46"/>
      <c r="P384" s="46"/>
      <c r="Q384" s="601"/>
      <c r="R384" s="46"/>
      <c r="S384" s="46"/>
      <c r="T384" s="601"/>
    </row>
    <row r="385" s="317" customFormat="1" spans="1:20">
      <c r="A385" s="332">
        <v>57</v>
      </c>
      <c r="B385" s="560" t="s">
        <v>363</v>
      </c>
      <c r="C385" s="560" t="s">
        <v>704</v>
      </c>
      <c r="D385" s="669" t="s">
        <v>821</v>
      </c>
      <c r="E385" s="560" t="s">
        <v>822</v>
      </c>
      <c r="F385" s="561"/>
      <c r="G385" s="560" t="s">
        <v>823</v>
      </c>
      <c r="H385" s="562" t="s">
        <v>61</v>
      </c>
      <c r="I385" s="562">
        <v>30</v>
      </c>
      <c r="J385" s="607">
        <v>1808</v>
      </c>
      <c r="K385" s="414"/>
      <c r="L385" s="600"/>
      <c r="M385" s="600"/>
      <c r="N385" s="601"/>
      <c r="O385" s="46"/>
      <c r="P385" s="46"/>
      <c r="Q385" s="601"/>
      <c r="R385" s="46"/>
      <c r="S385" s="46"/>
      <c r="T385" s="601"/>
    </row>
    <row r="386" s="317" customFormat="1" spans="1:20">
      <c r="A386" s="332">
        <v>58</v>
      </c>
      <c r="B386" s="560" t="s">
        <v>363</v>
      </c>
      <c r="C386" s="560" t="s">
        <v>704</v>
      </c>
      <c r="D386" s="669" t="s">
        <v>824</v>
      </c>
      <c r="E386" s="560" t="s">
        <v>825</v>
      </c>
      <c r="F386" s="561"/>
      <c r="G386" s="560" t="s">
        <v>826</v>
      </c>
      <c r="H386" s="562" t="s">
        <v>61</v>
      </c>
      <c r="I386" s="562">
        <v>12</v>
      </c>
      <c r="J386" s="607">
        <v>1130</v>
      </c>
      <c r="K386" s="414"/>
      <c r="L386" s="600"/>
      <c r="M386" s="600"/>
      <c r="N386" s="601"/>
      <c r="O386" s="46"/>
      <c r="P386" s="46"/>
      <c r="Q386" s="601"/>
      <c r="R386" s="46"/>
      <c r="S386" s="46"/>
      <c r="T386" s="601"/>
    </row>
    <row r="387" s="317" customFormat="1" spans="1:20">
      <c r="A387" s="332">
        <v>59</v>
      </c>
      <c r="B387" s="560" t="s">
        <v>363</v>
      </c>
      <c r="C387" s="560" t="s">
        <v>682</v>
      </c>
      <c r="D387" s="669" t="s">
        <v>827</v>
      </c>
      <c r="E387" s="560" t="s">
        <v>828</v>
      </c>
      <c r="F387" s="561"/>
      <c r="G387" s="560" t="s">
        <v>829</v>
      </c>
      <c r="H387" s="562" t="s">
        <v>61</v>
      </c>
      <c r="I387" s="562">
        <v>2</v>
      </c>
      <c r="J387" s="607">
        <v>2600</v>
      </c>
      <c r="K387" s="414"/>
      <c r="L387" s="600"/>
      <c r="M387" s="600"/>
      <c r="N387" s="601"/>
      <c r="O387" s="46"/>
      <c r="P387" s="46"/>
      <c r="Q387" s="601"/>
      <c r="R387" s="46"/>
      <c r="S387" s="46"/>
      <c r="T387" s="601"/>
    </row>
    <row r="388" s="317" customFormat="1" spans="1:20">
      <c r="A388" s="332">
        <v>60</v>
      </c>
      <c r="B388" s="560" t="s">
        <v>363</v>
      </c>
      <c r="C388" s="560" t="s">
        <v>704</v>
      </c>
      <c r="D388" s="669" t="s">
        <v>830</v>
      </c>
      <c r="E388" s="560" t="s">
        <v>828</v>
      </c>
      <c r="F388" s="561"/>
      <c r="G388" s="560" t="s">
        <v>831</v>
      </c>
      <c r="H388" s="562" t="s">
        <v>61</v>
      </c>
      <c r="I388" s="562">
        <v>2</v>
      </c>
      <c r="J388" s="607">
        <v>2800</v>
      </c>
      <c r="K388" s="414"/>
      <c r="L388" s="600"/>
      <c r="M388" s="600"/>
      <c r="N388" s="601"/>
      <c r="O388" s="46"/>
      <c r="P388" s="46"/>
      <c r="Q388" s="601"/>
      <c r="R388" s="46"/>
      <c r="S388" s="46"/>
      <c r="T388" s="601"/>
    </row>
    <row r="389" s="317" customFormat="1" spans="1:20">
      <c r="A389" s="332">
        <v>61</v>
      </c>
      <c r="B389" s="560" t="s">
        <v>363</v>
      </c>
      <c r="C389" s="560" t="s">
        <v>682</v>
      </c>
      <c r="D389" s="669" t="s">
        <v>832</v>
      </c>
      <c r="E389" s="560" t="s">
        <v>833</v>
      </c>
      <c r="F389" s="561"/>
      <c r="G389" s="560" t="s">
        <v>834</v>
      </c>
      <c r="H389" s="562" t="s">
        <v>61</v>
      </c>
      <c r="I389" s="562">
        <v>4</v>
      </c>
      <c r="J389" s="607">
        <v>600</v>
      </c>
      <c r="K389" s="414"/>
      <c r="L389" s="600"/>
      <c r="M389" s="600"/>
      <c r="N389" s="601"/>
      <c r="O389" s="46"/>
      <c r="P389" s="46"/>
      <c r="Q389" s="601"/>
      <c r="R389" s="46"/>
      <c r="S389" s="46"/>
      <c r="T389" s="601"/>
    </row>
    <row r="390" s="317" customFormat="1" spans="1:20">
      <c r="A390" s="332">
        <v>62</v>
      </c>
      <c r="B390" s="560" t="s">
        <v>327</v>
      </c>
      <c r="C390" s="560" t="s">
        <v>695</v>
      </c>
      <c r="D390" s="669" t="s">
        <v>835</v>
      </c>
      <c r="E390" s="560" t="s">
        <v>836</v>
      </c>
      <c r="F390" s="561"/>
      <c r="G390" s="560" t="s">
        <v>837</v>
      </c>
      <c r="H390" s="562" t="s">
        <v>61</v>
      </c>
      <c r="I390" s="562">
        <v>10</v>
      </c>
      <c r="J390" s="607">
        <v>226</v>
      </c>
      <c r="K390" s="414"/>
      <c r="L390" s="600"/>
      <c r="M390" s="600"/>
      <c r="N390" s="601"/>
      <c r="O390" s="46"/>
      <c r="P390" s="46"/>
      <c r="Q390" s="601"/>
      <c r="R390" s="46"/>
      <c r="S390" s="46"/>
      <c r="T390" s="601"/>
    </row>
    <row r="391" s="317" customFormat="1" spans="1:20">
      <c r="A391" s="332">
        <v>63</v>
      </c>
      <c r="B391" s="560" t="s">
        <v>327</v>
      </c>
      <c r="C391" s="560" t="s">
        <v>695</v>
      </c>
      <c r="D391" s="669" t="s">
        <v>838</v>
      </c>
      <c r="E391" s="560" t="s">
        <v>839</v>
      </c>
      <c r="F391" s="561"/>
      <c r="G391" s="560" t="s">
        <v>840</v>
      </c>
      <c r="H391" s="562" t="s">
        <v>61</v>
      </c>
      <c r="I391" s="562">
        <v>10</v>
      </c>
      <c r="J391" s="607">
        <v>226</v>
      </c>
      <c r="K391" s="414"/>
      <c r="L391" s="600"/>
      <c r="M391" s="600"/>
      <c r="N391" s="601"/>
      <c r="O391" s="46"/>
      <c r="P391" s="46"/>
      <c r="Q391" s="601"/>
      <c r="R391" s="46"/>
      <c r="S391" s="46"/>
      <c r="T391" s="601"/>
    </row>
    <row r="392" s="317" customFormat="1" spans="1:20">
      <c r="A392" s="332">
        <v>64</v>
      </c>
      <c r="B392" s="560" t="s">
        <v>327</v>
      </c>
      <c r="C392" s="560" t="s">
        <v>695</v>
      </c>
      <c r="D392" s="669" t="s">
        <v>841</v>
      </c>
      <c r="E392" s="560" t="s">
        <v>842</v>
      </c>
      <c r="F392" s="561"/>
      <c r="G392" s="560" t="s">
        <v>843</v>
      </c>
      <c r="H392" s="562" t="s">
        <v>61</v>
      </c>
      <c r="I392" s="562">
        <v>4</v>
      </c>
      <c r="J392" s="607">
        <v>791</v>
      </c>
      <c r="K392" s="414"/>
      <c r="L392" s="600"/>
      <c r="M392" s="600"/>
      <c r="N392" s="601"/>
      <c r="O392" s="46"/>
      <c r="P392" s="46"/>
      <c r="Q392" s="601"/>
      <c r="R392" s="46"/>
      <c r="S392" s="46"/>
      <c r="T392" s="601"/>
    </row>
    <row r="393" s="317" customFormat="1" spans="1:20">
      <c r="A393" s="332">
        <v>65</v>
      </c>
      <c r="B393" s="560" t="s">
        <v>363</v>
      </c>
      <c r="C393" s="560" t="s">
        <v>704</v>
      </c>
      <c r="D393" s="669" t="s">
        <v>844</v>
      </c>
      <c r="E393" s="560" t="s">
        <v>845</v>
      </c>
      <c r="F393" s="561"/>
      <c r="G393" s="560" t="s">
        <v>846</v>
      </c>
      <c r="H393" s="562" t="s">
        <v>61</v>
      </c>
      <c r="I393" s="562">
        <v>12</v>
      </c>
      <c r="J393" s="607">
        <v>791</v>
      </c>
      <c r="K393" s="414"/>
      <c r="L393" s="600"/>
      <c r="M393" s="600"/>
      <c r="N393" s="601"/>
      <c r="O393" s="46"/>
      <c r="P393" s="46"/>
      <c r="Q393" s="601"/>
      <c r="R393" s="46"/>
      <c r="S393" s="46"/>
      <c r="T393" s="601"/>
    </row>
    <row r="394" s="317" customFormat="1" spans="1:20">
      <c r="A394" s="332">
        <v>66</v>
      </c>
      <c r="B394" s="560" t="s">
        <v>847</v>
      </c>
      <c r="C394" s="560" t="s">
        <v>848</v>
      </c>
      <c r="D394" s="669" t="s">
        <v>849</v>
      </c>
      <c r="E394" s="560" t="s">
        <v>850</v>
      </c>
      <c r="F394" s="561"/>
      <c r="G394" s="560" t="s">
        <v>851</v>
      </c>
      <c r="H394" s="562" t="s">
        <v>61</v>
      </c>
      <c r="I394" s="562">
        <v>4</v>
      </c>
      <c r="J394" s="607">
        <v>339</v>
      </c>
      <c r="K394" s="414"/>
      <c r="L394" s="600"/>
      <c r="M394" s="600"/>
      <c r="N394" s="601"/>
      <c r="O394" s="46"/>
      <c r="P394" s="46"/>
      <c r="Q394" s="601"/>
      <c r="R394" s="46"/>
      <c r="S394" s="46"/>
      <c r="T394" s="601"/>
    </row>
    <row r="395" s="317" customFormat="1" spans="1:20">
      <c r="A395" s="332">
        <v>67</v>
      </c>
      <c r="B395" s="560" t="s">
        <v>847</v>
      </c>
      <c r="C395" s="560" t="s">
        <v>848</v>
      </c>
      <c r="D395" s="669" t="s">
        <v>852</v>
      </c>
      <c r="E395" s="560" t="s">
        <v>853</v>
      </c>
      <c r="F395" s="561"/>
      <c r="G395" s="560" t="s">
        <v>854</v>
      </c>
      <c r="H395" s="562" t="s">
        <v>61</v>
      </c>
      <c r="I395" s="562">
        <v>5</v>
      </c>
      <c r="J395" s="607">
        <v>565</v>
      </c>
      <c r="K395" s="414"/>
      <c r="L395" s="600"/>
      <c r="M395" s="600"/>
      <c r="N395" s="601"/>
      <c r="O395" s="46"/>
      <c r="P395" s="46"/>
      <c r="Q395" s="601"/>
      <c r="R395" s="46"/>
      <c r="S395" s="46"/>
      <c r="T395" s="601"/>
    </row>
    <row r="396" s="317" customFormat="1" spans="1:20">
      <c r="A396" s="332">
        <v>68</v>
      </c>
      <c r="B396" s="560" t="s">
        <v>847</v>
      </c>
      <c r="C396" s="560" t="s">
        <v>848</v>
      </c>
      <c r="D396" s="669" t="s">
        <v>855</v>
      </c>
      <c r="E396" s="560" t="s">
        <v>853</v>
      </c>
      <c r="F396" s="561"/>
      <c r="G396" s="560" t="s">
        <v>856</v>
      </c>
      <c r="H396" s="562" t="s">
        <v>61</v>
      </c>
      <c r="I396" s="562">
        <v>3</v>
      </c>
      <c r="J396" s="607">
        <v>791</v>
      </c>
      <c r="K396" s="414"/>
      <c r="L396" s="600"/>
      <c r="M396" s="600"/>
      <c r="N396" s="601"/>
      <c r="O396" s="46"/>
      <c r="P396" s="46"/>
      <c r="Q396" s="601"/>
      <c r="R396" s="46"/>
      <c r="S396" s="46"/>
      <c r="T396" s="601"/>
    </row>
    <row r="397" s="317" customFormat="1" spans="1:20">
      <c r="A397" s="332">
        <v>69</v>
      </c>
      <c r="B397" s="560" t="s">
        <v>363</v>
      </c>
      <c r="C397" s="560" t="s">
        <v>704</v>
      </c>
      <c r="D397" s="669" t="s">
        <v>857</v>
      </c>
      <c r="E397" s="560" t="s">
        <v>858</v>
      </c>
      <c r="F397" s="561"/>
      <c r="G397" s="560" t="s">
        <v>859</v>
      </c>
      <c r="H397" s="562" t="s">
        <v>61</v>
      </c>
      <c r="I397" s="562">
        <v>8</v>
      </c>
      <c r="J397" s="607">
        <v>226</v>
      </c>
      <c r="K397" s="414"/>
      <c r="L397" s="600"/>
      <c r="M397" s="600"/>
      <c r="N397" s="601"/>
      <c r="O397" s="46"/>
      <c r="P397" s="46"/>
      <c r="Q397" s="601"/>
      <c r="R397" s="46"/>
      <c r="S397" s="46"/>
      <c r="T397" s="601"/>
    </row>
    <row r="398" s="317" customFormat="1" spans="1:20">
      <c r="A398" s="332">
        <v>70</v>
      </c>
      <c r="B398" s="560" t="s">
        <v>363</v>
      </c>
      <c r="C398" s="560" t="s">
        <v>704</v>
      </c>
      <c r="D398" s="669" t="s">
        <v>860</v>
      </c>
      <c r="E398" s="560" t="s">
        <v>861</v>
      </c>
      <c r="F398" s="561"/>
      <c r="G398" s="560" t="s">
        <v>862</v>
      </c>
      <c r="H398" s="562" t="s">
        <v>61</v>
      </c>
      <c r="I398" s="562">
        <v>24</v>
      </c>
      <c r="J398" s="607">
        <v>226</v>
      </c>
      <c r="K398" s="414"/>
      <c r="L398" s="600"/>
      <c r="M398" s="600"/>
      <c r="N398" s="601"/>
      <c r="O398" s="46"/>
      <c r="P398" s="46"/>
      <c r="Q398" s="601"/>
      <c r="R398" s="46"/>
      <c r="S398" s="46"/>
      <c r="T398" s="601"/>
    </row>
    <row r="399" s="317" customFormat="1" spans="1:20">
      <c r="A399" s="332">
        <v>71</v>
      </c>
      <c r="B399" s="563" t="s">
        <v>863</v>
      </c>
      <c r="C399" s="564" t="s">
        <v>864</v>
      </c>
      <c r="D399" s="669" t="s">
        <v>865</v>
      </c>
      <c r="E399" s="610" t="s">
        <v>866</v>
      </c>
      <c r="F399" s="569"/>
      <c r="G399" s="610" t="s">
        <v>867</v>
      </c>
      <c r="H399" s="562" t="s">
        <v>61</v>
      </c>
      <c r="I399" s="578">
        <v>3</v>
      </c>
      <c r="J399" s="607">
        <v>1695</v>
      </c>
      <c r="K399" s="414"/>
      <c r="L399" s="600"/>
      <c r="M399" s="600"/>
      <c r="N399" s="601"/>
      <c r="O399" s="46"/>
      <c r="P399" s="46"/>
      <c r="Q399" s="601"/>
      <c r="R399" s="46"/>
      <c r="S399" s="46"/>
      <c r="T399" s="601"/>
    </row>
    <row r="400" s="317" customFormat="1" spans="1:20">
      <c r="A400" s="332">
        <v>72</v>
      </c>
      <c r="B400" s="563" t="s">
        <v>863</v>
      </c>
      <c r="C400" s="564" t="s">
        <v>864</v>
      </c>
      <c r="D400" s="669" t="s">
        <v>868</v>
      </c>
      <c r="E400" s="611" t="s">
        <v>869</v>
      </c>
      <c r="F400" s="569"/>
      <c r="G400" s="610" t="s">
        <v>870</v>
      </c>
      <c r="H400" s="562" t="s">
        <v>61</v>
      </c>
      <c r="I400" s="578">
        <v>3</v>
      </c>
      <c r="J400" s="607">
        <v>1695</v>
      </c>
      <c r="K400" s="414"/>
      <c r="L400" s="600"/>
      <c r="M400" s="600"/>
      <c r="N400" s="601"/>
      <c r="O400" s="46"/>
      <c r="P400" s="46"/>
      <c r="Q400" s="601"/>
      <c r="R400" s="46"/>
      <c r="S400" s="46"/>
      <c r="T400" s="601"/>
    </row>
    <row r="401" s="317" customFormat="1" spans="1:20">
      <c r="A401" s="332">
        <v>73</v>
      </c>
      <c r="B401" s="563" t="s">
        <v>863</v>
      </c>
      <c r="C401" s="564" t="s">
        <v>864</v>
      </c>
      <c r="D401" s="669" t="s">
        <v>871</v>
      </c>
      <c r="E401" s="611" t="s">
        <v>872</v>
      </c>
      <c r="F401" s="569"/>
      <c r="G401" s="610" t="s">
        <v>873</v>
      </c>
      <c r="H401" s="562" t="s">
        <v>61</v>
      </c>
      <c r="I401" s="578">
        <v>4</v>
      </c>
      <c r="J401" s="607">
        <v>80</v>
      </c>
      <c r="K401" s="414"/>
      <c r="L401" s="600"/>
      <c r="M401" s="600"/>
      <c r="N401" s="601"/>
      <c r="O401" s="46"/>
      <c r="P401" s="46"/>
      <c r="Q401" s="601"/>
      <c r="R401" s="46"/>
      <c r="S401" s="46"/>
      <c r="T401" s="601"/>
    </row>
    <row r="402" s="317" customFormat="1" spans="1:20">
      <c r="A402" s="332">
        <v>74</v>
      </c>
      <c r="B402" s="563" t="s">
        <v>874</v>
      </c>
      <c r="C402" s="564" t="s">
        <v>875</v>
      </c>
      <c r="D402" s="669" t="s">
        <v>876</v>
      </c>
      <c r="E402" s="611" t="s">
        <v>877</v>
      </c>
      <c r="F402" s="569"/>
      <c r="G402" s="610" t="s">
        <v>878</v>
      </c>
      <c r="H402" s="562" t="s">
        <v>61</v>
      </c>
      <c r="I402" s="578">
        <v>4</v>
      </c>
      <c r="J402" s="607">
        <v>170</v>
      </c>
      <c r="K402" s="414"/>
      <c r="L402" s="600"/>
      <c r="M402" s="600"/>
      <c r="N402" s="601"/>
      <c r="O402" s="46"/>
      <c r="P402" s="46"/>
      <c r="Q402" s="601"/>
      <c r="R402" s="46"/>
      <c r="S402" s="46"/>
      <c r="T402" s="601"/>
    </row>
    <row r="403" s="317" customFormat="1" spans="1:20">
      <c r="A403" s="332">
        <v>75</v>
      </c>
      <c r="B403" s="563" t="s">
        <v>863</v>
      </c>
      <c r="C403" s="564" t="s">
        <v>864</v>
      </c>
      <c r="D403" s="612" t="s">
        <v>879</v>
      </c>
      <c r="E403" s="569" t="s">
        <v>880</v>
      </c>
      <c r="F403" s="569" t="s">
        <v>864</v>
      </c>
      <c r="G403" s="611"/>
      <c r="H403" s="565" t="s">
        <v>61</v>
      </c>
      <c r="I403" s="602">
        <v>40</v>
      </c>
      <c r="J403" s="599">
        <v>279</v>
      </c>
      <c r="K403" s="414"/>
      <c r="L403" s="600"/>
      <c r="M403" s="600"/>
      <c r="N403" s="601"/>
      <c r="O403" s="46"/>
      <c r="P403" s="46"/>
      <c r="Q403" s="601"/>
      <c r="R403" s="46"/>
      <c r="S403" s="46"/>
      <c r="T403" s="601"/>
    </row>
    <row r="404" s="317" customFormat="1" spans="1:20">
      <c r="A404" s="332">
        <v>76</v>
      </c>
      <c r="B404" s="563" t="s">
        <v>863</v>
      </c>
      <c r="C404" s="564" t="s">
        <v>864</v>
      </c>
      <c r="D404" s="612" t="s">
        <v>881</v>
      </c>
      <c r="E404" s="569" t="s">
        <v>882</v>
      </c>
      <c r="F404" s="569" t="s">
        <v>864</v>
      </c>
      <c r="G404" s="611"/>
      <c r="H404" s="565" t="s">
        <v>61</v>
      </c>
      <c r="I404" s="602">
        <v>40</v>
      </c>
      <c r="J404" s="599">
        <v>201</v>
      </c>
      <c r="K404" s="414"/>
      <c r="L404" s="600"/>
      <c r="M404" s="600"/>
      <c r="N404" s="601"/>
      <c r="O404" s="46"/>
      <c r="P404" s="46"/>
      <c r="Q404" s="601"/>
      <c r="R404" s="46"/>
      <c r="S404" s="46"/>
      <c r="T404" s="601"/>
    </row>
    <row r="405" s="317" customFormat="1" spans="1:20">
      <c r="A405" s="332"/>
      <c r="B405" s="613"/>
      <c r="C405" s="613"/>
      <c r="D405" s="300"/>
      <c r="E405" s="366" t="s">
        <v>298</v>
      </c>
      <c r="F405" s="613"/>
      <c r="G405" s="613"/>
      <c r="H405" s="300"/>
      <c r="I405" s="300"/>
      <c r="J405" s="614"/>
      <c r="K405" s="300"/>
      <c r="L405" s="600"/>
      <c r="M405" s="600"/>
      <c r="N405" s="407"/>
      <c r="O405" s="407"/>
      <c r="P405" s="407"/>
      <c r="Q405" s="407"/>
      <c r="R405" s="407"/>
      <c r="S405" s="407"/>
      <c r="T405" s="600"/>
    </row>
  </sheetData>
  <mergeCells count="420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94:T94"/>
    <mergeCell ref="A95:C95"/>
    <mergeCell ref="D95:F95"/>
    <mergeCell ref="G95:I95"/>
    <mergeCell ref="L95:S95"/>
    <mergeCell ref="L96:T96"/>
    <mergeCell ref="L97:N97"/>
    <mergeCell ref="O97:Q97"/>
    <mergeCell ref="R97:T97"/>
    <mergeCell ref="A107:T107"/>
    <mergeCell ref="A108:C108"/>
    <mergeCell ref="D108:F108"/>
    <mergeCell ref="G108:I108"/>
    <mergeCell ref="L108:S108"/>
    <mergeCell ref="L109:T109"/>
    <mergeCell ref="L110:N110"/>
    <mergeCell ref="O110:Q110"/>
    <mergeCell ref="R110:T110"/>
    <mergeCell ref="A114:T114"/>
    <mergeCell ref="A115:C115"/>
    <mergeCell ref="D115:F115"/>
    <mergeCell ref="G115:I115"/>
    <mergeCell ref="L115:S115"/>
    <mergeCell ref="L116:T116"/>
    <mergeCell ref="L117:N117"/>
    <mergeCell ref="O117:Q117"/>
    <mergeCell ref="R117:T117"/>
    <mergeCell ref="A121:T121"/>
    <mergeCell ref="A122:C122"/>
    <mergeCell ref="D122:F122"/>
    <mergeCell ref="G122:I122"/>
    <mergeCell ref="L122:S122"/>
    <mergeCell ref="L123:T123"/>
    <mergeCell ref="L124:N124"/>
    <mergeCell ref="O124:Q124"/>
    <mergeCell ref="R124:T124"/>
    <mergeCell ref="A136:T136"/>
    <mergeCell ref="A137:C137"/>
    <mergeCell ref="D137:F137"/>
    <mergeCell ref="G137:I137"/>
    <mergeCell ref="L137:S137"/>
    <mergeCell ref="L138:T138"/>
    <mergeCell ref="L139:N139"/>
    <mergeCell ref="O139:Q139"/>
    <mergeCell ref="R139:T139"/>
    <mergeCell ref="A144:T144"/>
    <mergeCell ref="A145:C145"/>
    <mergeCell ref="D145:F145"/>
    <mergeCell ref="G145:I145"/>
    <mergeCell ref="L145:S145"/>
    <mergeCell ref="L146:T146"/>
    <mergeCell ref="L147:N147"/>
    <mergeCell ref="O147:Q147"/>
    <mergeCell ref="R147:T147"/>
    <mergeCell ref="A151:T151"/>
    <mergeCell ref="A152:C152"/>
    <mergeCell ref="D152:F152"/>
    <mergeCell ref="G152:I152"/>
    <mergeCell ref="L152:S152"/>
    <mergeCell ref="L153:T153"/>
    <mergeCell ref="L154:N154"/>
    <mergeCell ref="O154:Q154"/>
    <mergeCell ref="R154:T154"/>
    <mergeCell ref="A158:T158"/>
    <mergeCell ref="A159:C159"/>
    <mergeCell ref="D159:F159"/>
    <mergeCell ref="G159:I159"/>
    <mergeCell ref="L159:S159"/>
    <mergeCell ref="L160:T160"/>
    <mergeCell ref="L161:N161"/>
    <mergeCell ref="O161:Q161"/>
    <mergeCell ref="R161:T161"/>
    <mergeCell ref="A200:T200"/>
    <mergeCell ref="A201:C201"/>
    <mergeCell ref="D201:F201"/>
    <mergeCell ref="G201:I201"/>
    <mergeCell ref="L201:S201"/>
    <mergeCell ref="L202:T202"/>
    <mergeCell ref="L203:N203"/>
    <mergeCell ref="O203:Q203"/>
    <mergeCell ref="R203:T203"/>
    <mergeCell ref="A208:T208"/>
    <mergeCell ref="A209:C209"/>
    <mergeCell ref="D209:F209"/>
    <mergeCell ref="G209:I209"/>
    <mergeCell ref="L209:S209"/>
    <mergeCell ref="L210:T210"/>
    <mergeCell ref="L211:N211"/>
    <mergeCell ref="O211:Q211"/>
    <mergeCell ref="R211:T211"/>
    <mergeCell ref="A222:T222"/>
    <mergeCell ref="A223:C223"/>
    <mergeCell ref="D223:F223"/>
    <mergeCell ref="G223:I223"/>
    <mergeCell ref="L223:S223"/>
    <mergeCell ref="L224:T224"/>
    <mergeCell ref="L225:N225"/>
    <mergeCell ref="O225:Q225"/>
    <mergeCell ref="R225:T225"/>
    <mergeCell ref="A234:T234"/>
    <mergeCell ref="A235:C235"/>
    <mergeCell ref="D235:F235"/>
    <mergeCell ref="G235:I235"/>
    <mergeCell ref="L235:S235"/>
    <mergeCell ref="L236:T236"/>
    <mergeCell ref="L237:N237"/>
    <mergeCell ref="O237:Q237"/>
    <mergeCell ref="R237:T237"/>
    <mergeCell ref="A258:T258"/>
    <mergeCell ref="A259:C259"/>
    <mergeCell ref="D259:F259"/>
    <mergeCell ref="G259:I259"/>
    <mergeCell ref="L259:S259"/>
    <mergeCell ref="L260:T260"/>
    <mergeCell ref="L261:N261"/>
    <mergeCell ref="O261:Q261"/>
    <mergeCell ref="R261:T261"/>
    <mergeCell ref="A267:T267"/>
    <mergeCell ref="A268:C268"/>
    <mergeCell ref="D268:F268"/>
    <mergeCell ref="G268:I268"/>
    <mergeCell ref="L268:S268"/>
    <mergeCell ref="L269:T269"/>
    <mergeCell ref="L270:N270"/>
    <mergeCell ref="O270:Q270"/>
    <mergeCell ref="R270:T270"/>
    <mergeCell ref="A274:T274"/>
    <mergeCell ref="A275:C275"/>
    <mergeCell ref="D275:F275"/>
    <mergeCell ref="G275:I275"/>
    <mergeCell ref="L275:S275"/>
    <mergeCell ref="L276:T276"/>
    <mergeCell ref="L277:N277"/>
    <mergeCell ref="O277:Q277"/>
    <mergeCell ref="R277:T277"/>
    <mergeCell ref="A281:T281"/>
    <mergeCell ref="A282:C282"/>
    <mergeCell ref="D282:F282"/>
    <mergeCell ref="G282:I282"/>
    <mergeCell ref="L282:S282"/>
    <mergeCell ref="L283:T283"/>
    <mergeCell ref="L284:N284"/>
    <mergeCell ref="O284:Q284"/>
    <mergeCell ref="R284:T284"/>
    <mergeCell ref="A290:T290"/>
    <mergeCell ref="A291:C291"/>
    <mergeCell ref="D291:F291"/>
    <mergeCell ref="G291:I291"/>
    <mergeCell ref="L291:S291"/>
    <mergeCell ref="L292:T292"/>
    <mergeCell ref="L293:N293"/>
    <mergeCell ref="O293:Q293"/>
    <mergeCell ref="R293:T293"/>
    <mergeCell ref="A300:T300"/>
    <mergeCell ref="A301:C301"/>
    <mergeCell ref="D301:F301"/>
    <mergeCell ref="G301:I301"/>
    <mergeCell ref="L301:S301"/>
    <mergeCell ref="L302:T302"/>
    <mergeCell ref="L303:N303"/>
    <mergeCell ref="O303:Q303"/>
    <mergeCell ref="R303:T303"/>
    <mergeCell ref="A314:T314"/>
    <mergeCell ref="A315:C315"/>
    <mergeCell ref="D315:F315"/>
    <mergeCell ref="G315:I315"/>
    <mergeCell ref="L315:S315"/>
    <mergeCell ref="L316:T316"/>
    <mergeCell ref="L317:N317"/>
    <mergeCell ref="O317:Q317"/>
    <mergeCell ref="R317:T317"/>
    <mergeCell ref="A324:T324"/>
    <mergeCell ref="A325:C325"/>
    <mergeCell ref="D325:F325"/>
    <mergeCell ref="G325:I325"/>
    <mergeCell ref="L325:S325"/>
    <mergeCell ref="L326:T326"/>
    <mergeCell ref="L327:N327"/>
    <mergeCell ref="O327:Q327"/>
    <mergeCell ref="R327:T327"/>
    <mergeCell ref="A3:A5"/>
    <mergeCell ref="A96:A98"/>
    <mergeCell ref="A109:A111"/>
    <mergeCell ref="A116:A118"/>
    <mergeCell ref="A123:A125"/>
    <mergeCell ref="A138:A140"/>
    <mergeCell ref="A146:A148"/>
    <mergeCell ref="A153:A155"/>
    <mergeCell ref="A160:A162"/>
    <mergeCell ref="A202:A204"/>
    <mergeCell ref="A210:A212"/>
    <mergeCell ref="A224:A226"/>
    <mergeCell ref="A236:A238"/>
    <mergeCell ref="A260:A262"/>
    <mergeCell ref="A269:A271"/>
    <mergeCell ref="A276:A278"/>
    <mergeCell ref="A283:A285"/>
    <mergeCell ref="A292:A294"/>
    <mergeCell ref="A302:A304"/>
    <mergeCell ref="A316:A318"/>
    <mergeCell ref="A326:A328"/>
    <mergeCell ref="B3:B5"/>
    <mergeCell ref="B96:B98"/>
    <mergeCell ref="B109:B111"/>
    <mergeCell ref="B116:B118"/>
    <mergeCell ref="B123:B125"/>
    <mergeCell ref="B138:B140"/>
    <mergeCell ref="B146:B148"/>
    <mergeCell ref="B153:B155"/>
    <mergeCell ref="B160:B162"/>
    <mergeCell ref="B202:B204"/>
    <mergeCell ref="B210:B212"/>
    <mergeCell ref="B224:B226"/>
    <mergeCell ref="B236:B238"/>
    <mergeCell ref="B260:B262"/>
    <mergeCell ref="B269:B271"/>
    <mergeCell ref="B276:B278"/>
    <mergeCell ref="B283:B285"/>
    <mergeCell ref="B292:B294"/>
    <mergeCell ref="B302:B304"/>
    <mergeCell ref="B316:B318"/>
    <mergeCell ref="B326:B328"/>
    <mergeCell ref="C3:C5"/>
    <mergeCell ref="C96:C98"/>
    <mergeCell ref="C109:C111"/>
    <mergeCell ref="C116:C118"/>
    <mergeCell ref="C123:C125"/>
    <mergeCell ref="C138:C140"/>
    <mergeCell ref="C146:C148"/>
    <mergeCell ref="C153:C155"/>
    <mergeCell ref="C160:C162"/>
    <mergeCell ref="C202:C204"/>
    <mergeCell ref="C210:C212"/>
    <mergeCell ref="C224:C226"/>
    <mergeCell ref="C236:C238"/>
    <mergeCell ref="C260:C262"/>
    <mergeCell ref="C269:C271"/>
    <mergeCell ref="C276:C278"/>
    <mergeCell ref="C283:C285"/>
    <mergeCell ref="C292:C294"/>
    <mergeCell ref="C302:C304"/>
    <mergeCell ref="C316:C318"/>
    <mergeCell ref="C326:C328"/>
    <mergeCell ref="D3:D5"/>
    <mergeCell ref="D96:D98"/>
    <mergeCell ref="D109:D111"/>
    <mergeCell ref="D116:D118"/>
    <mergeCell ref="D123:D125"/>
    <mergeCell ref="D138:D140"/>
    <mergeCell ref="D146:D148"/>
    <mergeCell ref="D153:D155"/>
    <mergeCell ref="D160:D162"/>
    <mergeCell ref="D202:D204"/>
    <mergeCell ref="D210:D212"/>
    <mergeCell ref="D224:D226"/>
    <mergeCell ref="D236:D238"/>
    <mergeCell ref="D260:D262"/>
    <mergeCell ref="D269:D271"/>
    <mergeCell ref="D276:D278"/>
    <mergeCell ref="D283:D285"/>
    <mergeCell ref="D292:D294"/>
    <mergeCell ref="D302:D304"/>
    <mergeCell ref="D316:D318"/>
    <mergeCell ref="D326:D328"/>
    <mergeCell ref="E3:E5"/>
    <mergeCell ref="E96:E98"/>
    <mergeCell ref="E109:E111"/>
    <mergeCell ref="E116:E118"/>
    <mergeCell ref="E123:E125"/>
    <mergeCell ref="E138:E140"/>
    <mergeCell ref="E146:E148"/>
    <mergeCell ref="E153:E155"/>
    <mergeCell ref="E160:E162"/>
    <mergeCell ref="E202:E204"/>
    <mergeCell ref="E210:E212"/>
    <mergeCell ref="E224:E226"/>
    <mergeCell ref="E236:E238"/>
    <mergeCell ref="E260:E262"/>
    <mergeCell ref="E269:E271"/>
    <mergeCell ref="E276:E278"/>
    <mergeCell ref="E283:E285"/>
    <mergeCell ref="E292:E294"/>
    <mergeCell ref="E302:E304"/>
    <mergeCell ref="E316:E318"/>
    <mergeCell ref="E326:E328"/>
    <mergeCell ref="F3:F5"/>
    <mergeCell ref="F96:F98"/>
    <mergeCell ref="F109:F111"/>
    <mergeCell ref="F116:F118"/>
    <mergeCell ref="F123:F125"/>
    <mergeCell ref="F138:F140"/>
    <mergeCell ref="F146:F148"/>
    <mergeCell ref="F153:F155"/>
    <mergeCell ref="F160:F162"/>
    <mergeCell ref="F202:F204"/>
    <mergeCell ref="F210:F212"/>
    <mergeCell ref="F224:F226"/>
    <mergeCell ref="F236:F238"/>
    <mergeCell ref="F260:F262"/>
    <mergeCell ref="F269:F271"/>
    <mergeCell ref="F276:F278"/>
    <mergeCell ref="F283:F285"/>
    <mergeCell ref="F292:F294"/>
    <mergeCell ref="F302:F304"/>
    <mergeCell ref="F316:F318"/>
    <mergeCell ref="F326:F328"/>
    <mergeCell ref="G3:G5"/>
    <mergeCell ref="G96:G98"/>
    <mergeCell ref="G109:G111"/>
    <mergeCell ref="G116:G118"/>
    <mergeCell ref="G123:G125"/>
    <mergeCell ref="G138:G140"/>
    <mergeCell ref="G146:G148"/>
    <mergeCell ref="G153:G155"/>
    <mergeCell ref="G160:G162"/>
    <mergeCell ref="G202:G204"/>
    <mergeCell ref="G210:G212"/>
    <mergeCell ref="G224:G226"/>
    <mergeCell ref="G236:G238"/>
    <mergeCell ref="G260:G262"/>
    <mergeCell ref="G269:G271"/>
    <mergeCell ref="G276:G278"/>
    <mergeCell ref="G283:G285"/>
    <mergeCell ref="G292:G294"/>
    <mergeCell ref="G302:G304"/>
    <mergeCell ref="G316:G318"/>
    <mergeCell ref="G326:G328"/>
    <mergeCell ref="H3:H5"/>
    <mergeCell ref="H96:H98"/>
    <mergeCell ref="H109:H111"/>
    <mergeCell ref="H116:H118"/>
    <mergeCell ref="H123:H125"/>
    <mergeCell ref="H138:H140"/>
    <mergeCell ref="H146:H148"/>
    <mergeCell ref="H153:H155"/>
    <mergeCell ref="H160:H162"/>
    <mergeCell ref="H202:H204"/>
    <mergeCell ref="H210:H212"/>
    <mergeCell ref="H224:H226"/>
    <mergeCell ref="H236:H238"/>
    <mergeCell ref="H260:H262"/>
    <mergeCell ref="H269:H271"/>
    <mergeCell ref="H276:H278"/>
    <mergeCell ref="H283:H285"/>
    <mergeCell ref="H292:H294"/>
    <mergeCell ref="H302:H304"/>
    <mergeCell ref="H316:H318"/>
    <mergeCell ref="H326:H328"/>
    <mergeCell ref="I3:I5"/>
    <mergeCell ref="I96:I98"/>
    <mergeCell ref="I109:I111"/>
    <mergeCell ref="I116:I118"/>
    <mergeCell ref="I123:I125"/>
    <mergeCell ref="I138:I140"/>
    <mergeCell ref="I146:I148"/>
    <mergeCell ref="I153:I155"/>
    <mergeCell ref="I160:I162"/>
    <mergeCell ref="I202:I204"/>
    <mergeCell ref="I210:I212"/>
    <mergeCell ref="I224:I226"/>
    <mergeCell ref="I236:I238"/>
    <mergeCell ref="I260:I262"/>
    <mergeCell ref="I269:I271"/>
    <mergeCell ref="I276:I278"/>
    <mergeCell ref="I283:I285"/>
    <mergeCell ref="I292:I294"/>
    <mergeCell ref="I302:I304"/>
    <mergeCell ref="I316:I318"/>
    <mergeCell ref="I326:I328"/>
    <mergeCell ref="J3:J5"/>
    <mergeCell ref="J96:J98"/>
    <mergeCell ref="J109:J111"/>
    <mergeCell ref="J116:J118"/>
    <mergeCell ref="J123:J125"/>
    <mergeCell ref="J138:J140"/>
    <mergeCell ref="J146:J148"/>
    <mergeCell ref="J153:J155"/>
    <mergeCell ref="J160:J162"/>
    <mergeCell ref="J202:J204"/>
    <mergeCell ref="J210:J212"/>
    <mergeCell ref="J224:J226"/>
    <mergeCell ref="J236:J238"/>
    <mergeCell ref="J260:J262"/>
    <mergeCell ref="J269:J271"/>
    <mergeCell ref="J276:J278"/>
    <mergeCell ref="J283:J285"/>
    <mergeCell ref="J292:J294"/>
    <mergeCell ref="J302:J304"/>
    <mergeCell ref="J316:J318"/>
    <mergeCell ref="J326:J328"/>
    <mergeCell ref="K3:K5"/>
    <mergeCell ref="K96:K98"/>
    <mergeCell ref="K109:K111"/>
    <mergeCell ref="K116:K118"/>
    <mergeCell ref="K123:K125"/>
    <mergeCell ref="K138:K140"/>
    <mergeCell ref="K146:K148"/>
    <mergeCell ref="K153:K155"/>
    <mergeCell ref="K160:K162"/>
    <mergeCell ref="K202:K204"/>
    <mergeCell ref="K210:K212"/>
    <mergeCell ref="K224:K226"/>
    <mergeCell ref="K236:K238"/>
    <mergeCell ref="K260:K262"/>
    <mergeCell ref="K269:K271"/>
    <mergeCell ref="K276:K278"/>
    <mergeCell ref="K283:K285"/>
    <mergeCell ref="K292:K294"/>
    <mergeCell ref="K302:K304"/>
    <mergeCell ref="K316:K318"/>
    <mergeCell ref="K326:K328"/>
  </mergeCells>
  <dataValidations count="1">
    <dataValidation type="custom" allowBlank="1" showErrorMessage="1" errorTitle="拒绝重复输入" error="当前输入的内容，与本区域的其他单元格内容重复。" sqref="D205:D206" errorStyle="warning">
      <formula1>COUNTIF($D:$D,D205)&lt;2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3"/>
  <sheetViews>
    <sheetView topLeftCell="A269" workbookViewId="0">
      <selection activeCell="L275" sqref="L275:N275"/>
    </sheetView>
  </sheetViews>
  <sheetFormatPr defaultColWidth="9" defaultRowHeight="14.25"/>
  <cols>
    <col min="1" max="1" width="5" customWidth="1"/>
    <col min="2" max="2" width="11.5583333333333" customWidth="1"/>
    <col min="3" max="3" width="10.5583333333333" customWidth="1"/>
    <col min="4" max="4" width="20.4416666666667" customWidth="1"/>
    <col min="5" max="5" width="21.225" customWidth="1"/>
    <col min="6" max="6" width="16.775" customWidth="1"/>
    <col min="7" max="7" width="5.66666666666667" customWidth="1"/>
    <col min="8" max="8" width="6.10833333333333" customWidth="1"/>
    <col min="9" max="9" width="6" customWidth="1"/>
    <col min="10" max="10" width="9.375"/>
    <col min="11" max="11" width="11.5"/>
    <col min="12" max="12" width="6.33333333333333" customWidth="1"/>
    <col min="13" max="13" width="5.66666666666667" customWidth="1"/>
    <col min="14" max="14" width="5.89166666666667" customWidth="1"/>
    <col min="15" max="15" width="5.66666666666667" customWidth="1"/>
    <col min="16" max="17" width="6.775" customWidth="1"/>
    <col min="18" max="18" width="6.10833333333333" customWidth="1"/>
    <col min="19" max="19" width="7.55833333333333" customWidth="1"/>
    <col min="20" max="20" width="6.225" customWidth="1"/>
    <col min="21" max="16384" width="8.89166666666667"/>
  </cols>
  <sheetData>
    <row r="1" s="210" customFormat="1" ht="22.8" customHeight="1" spans="1:20">
      <c r="A1" s="218" t="s">
        <v>883</v>
      </c>
      <c r="B1" s="219"/>
      <c r="C1" s="218"/>
      <c r="D1" s="218"/>
      <c r="E1" s="218"/>
      <c r="F1" s="218"/>
      <c r="G1" s="218"/>
      <c r="H1" s="218"/>
      <c r="I1" s="218"/>
      <c r="J1" s="231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="211" customFormat="1" ht="22" customHeight="1" spans="1:20">
      <c r="A2" s="220" t="s">
        <v>884</v>
      </c>
      <c r="B2" s="221"/>
      <c r="C2" s="220"/>
      <c r="D2" s="220"/>
      <c r="E2" s="220"/>
      <c r="F2" s="220"/>
      <c r="G2" s="220"/>
      <c r="H2" s="220"/>
      <c r="I2" s="220"/>
      <c r="J2" s="232"/>
      <c r="K2" s="233"/>
      <c r="L2" s="234" t="s">
        <v>885</v>
      </c>
      <c r="M2" s="234"/>
      <c r="N2" s="234"/>
      <c r="O2" s="234"/>
      <c r="P2" s="234"/>
      <c r="Q2" s="234"/>
      <c r="R2" s="234"/>
      <c r="S2" s="234"/>
      <c r="T2" s="234"/>
    </row>
    <row r="3" s="210" customFormat="1" ht="16.05" customHeight="1" spans="1:20">
      <c r="A3" s="222" t="s">
        <v>3</v>
      </c>
      <c r="B3" s="223" t="s">
        <v>886</v>
      </c>
      <c r="C3" s="222" t="s">
        <v>42</v>
      </c>
      <c r="D3" s="222" t="s">
        <v>43</v>
      </c>
      <c r="E3" s="222" t="s">
        <v>45</v>
      </c>
      <c r="F3" s="222" t="s">
        <v>47</v>
      </c>
      <c r="G3" s="222" t="s">
        <v>46</v>
      </c>
      <c r="H3" s="222" t="s">
        <v>6</v>
      </c>
      <c r="I3" s="235" t="s">
        <v>48</v>
      </c>
      <c r="J3" s="236" t="s">
        <v>49</v>
      </c>
      <c r="K3" s="222" t="s">
        <v>50</v>
      </c>
      <c r="L3" s="235" t="s">
        <v>51</v>
      </c>
      <c r="M3" s="235"/>
      <c r="N3" s="235"/>
      <c r="O3" s="235"/>
      <c r="P3" s="235"/>
      <c r="Q3" s="235"/>
      <c r="R3" s="235"/>
      <c r="S3" s="235"/>
      <c r="T3" s="235"/>
    </row>
    <row r="4" s="210" customFormat="1" ht="16.05" customHeight="1" spans="1:20">
      <c r="A4" s="222"/>
      <c r="B4" s="223"/>
      <c r="C4" s="222"/>
      <c r="D4" s="222"/>
      <c r="E4" s="222"/>
      <c r="F4" s="222"/>
      <c r="G4" s="222"/>
      <c r="H4" s="222"/>
      <c r="I4" s="235"/>
      <c r="J4" s="236"/>
      <c r="K4" s="222"/>
      <c r="L4" s="237"/>
      <c r="M4" s="237"/>
      <c r="N4" s="237"/>
      <c r="O4" s="235"/>
      <c r="P4" s="235"/>
      <c r="Q4" s="235"/>
      <c r="R4" s="235"/>
      <c r="S4" s="235"/>
      <c r="T4" s="235"/>
    </row>
    <row r="5" s="210" customFormat="1" ht="16.05" customHeight="1" spans="1:20">
      <c r="A5" s="222"/>
      <c r="B5" s="223"/>
      <c r="C5" s="222"/>
      <c r="D5" s="222"/>
      <c r="E5" s="222"/>
      <c r="F5" s="222"/>
      <c r="G5" s="222"/>
      <c r="H5" s="222"/>
      <c r="I5" s="235"/>
      <c r="J5" s="236"/>
      <c r="K5" s="222"/>
      <c r="L5" s="235" t="s">
        <v>53</v>
      </c>
      <c r="M5" s="235" t="s">
        <v>54</v>
      </c>
      <c r="N5" s="235" t="s">
        <v>55</v>
      </c>
      <c r="O5" s="235" t="s">
        <v>53</v>
      </c>
      <c r="P5" s="235" t="s">
        <v>54</v>
      </c>
      <c r="Q5" s="235" t="s">
        <v>55</v>
      </c>
      <c r="R5" s="235" t="s">
        <v>53</v>
      </c>
      <c r="S5" s="235" t="s">
        <v>54</v>
      </c>
      <c r="T5" s="235" t="s">
        <v>55</v>
      </c>
    </row>
    <row r="6" s="212" customFormat="1" ht="19.5" spans="1:20">
      <c r="A6" s="224">
        <v>1</v>
      </c>
      <c r="B6" s="225">
        <v>250311000010</v>
      </c>
      <c r="C6" s="224" t="s">
        <v>887</v>
      </c>
      <c r="D6" s="226" t="s">
        <v>888</v>
      </c>
      <c r="E6" s="227" t="s">
        <v>889</v>
      </c>
      <c r="F6" s="227" t="s">
        <v>890</v>
      </c>
      <c r="G6" s="224"/>
      <c r="H6" s="224" t="s">
        <v>61</v>
      </c>
      <c r="I6" s="227">
        <v>100</v>
      </c>
      <c r="J6" s="238"/>
      <c r="K6" s="224"/>
      <c r="L6" s="237"/>
      <c r="M6" s="237"/>
      <c r="N6" s="237"/>
      <c r="O6" s="237"/>
      <c r="P6" s="237"/>
      <c r="Q6" s="237"/>
      <c r="R6" s="237"/>
      <c r="S6" s="237"/>
      <c r="T6" s="237"/>
    </row>
    <row r="7" s="212" customFormat="1" ht="19.5" spans="1:20">
      <c r="A7" s="224">
        <v>2</v>
      </c>
      <c r="B7" s="225">
        <v>250311000020</v>
      </c>
      <c r="C7" s="224" t="s">
        <v>887</v>
      </c>
      <c r="D7" s="226" t="s">
        <v>888</v>
      </c>
      <c r="E7" s="227" t="s">
        <v>889</v>
      </c>
      <c r="F7" s="227" t="s">
        <v>891</v>
      </c>
      <c r="G7" s="224"/>
      <c r="H7" s="224" t="s">
        <v>61</v>
      </c>
      <c r="I7" s="227">
        <v>100</v>
      </c>
      <c r="J7" s="238"/>
      <c r="K7" s="224"/>
      <c r="L7" s="237"/>
      <c r="M7" s="237"/>
      <c r="N7" s="237"/>
      <c r="O7" s="237"/>
      <c r="P7" s="237"/>
      <c r="Q7" s="237"/>
      <c r="R7" s="237"/>
      <c r="S7" s="237"/>
      <c r="T7" s="237"/>
    </row>
    <row r="8" s="212" customFormat="1" ht="19.5" spans="1:20">
      <c r="A8" s="224">
        <v>3</v>
      </c>
      <c r="B8" s="225">
        <v>250311000030</v>
      </c>
      <c r="C8" s="224" t="s">
        <v>887</v>
      </c>
      <c r="D8" s="226" t="s">
        <v>888</v>
      </c>
      <c r="E8" s="227" t="s">
        <v>889</v>
      </c>
      <c r="F8" s="227" t="s">
        <v>892</v>
      </c>
      <c r="G8" s="224"/>
      <c r="H8" s="224" t="s">
        <v>61</v>
      </c>
      <c r="I8" s="227">
        <v>100</v>
      </c>
      <c r="J8" s="238"/>
      <c r="K8" s="224"/>
      <c r="L8" s="237"/>
      <c r="M8" s="237"/>
      <c r="N8" s="237"/>
      <c r="O8" s="237"/>
      <c r="P8" s="237"/>
      <c r="Q8" s="237"/>
      <c r="R8" s="237"/>
      <c r="S8" s="237"/>
      <c r="T8" s="237"/>
    </row>
    <row r="9" s="212" customFormat="1" ht="19.5" spans="1:20">
      <c r="A9" s="224">
        <v>4</v>
      </c>
      <c r="B9" s="225">
        <v>250311000040</v>
      </c>
      <c r="C9" s="224" t="s">
        <v>887</v>
      </c>
      <c r="D9" s="226" t="s">
        <v>888</v>
      </c>
      <c r="E9" s="227" t="s">
        <v>889</v>
      </c>
      <c r="F9" s="227" t="s">
        <v>893</v>
      </c>
      <c r="G9" s="224"/>
      <c r="H9" s="224" t="s">
        <v>61</v>
      </c>
      <c r="I9" s="227">
        <v>100</v>
      </c>
      <c r="J9" s="238"/>
      <c r="K9" s="224"/>
      <c r="L9" s="237"/>
      <c r="M9" s="237"/>
      <c r="N9" s="237"/>
      <c r="O9" s="237"/>
      <c r="P9" s="237"/>
      <c r="Q9" s="237"/>
      <c r="R9" s="237"/>
      <c r="S9" s="237"/>
      <c r="T9" s="237"/>
    </row>
    <row r="10" s="212" customFormat="1" ht="19.5" spans="1:20">
      <c r="A10" s="224">
        <v>5</v>
      </c>
      <c r="B10" s="225">
        <v>250311000050</v>
      </c>
      <c r="C10" s="224" t="s">
        <v>887</v>
      </c>
      <c r="D10" s="226" t="s">
        <v>888</v>
      </c>
      <c r="E10" s="227" t="s">
        <v>889</v>
      </c>
      <c r="F10" s="227" t="s">
        <v>894</v>
      </c>
      <c r="G10" s="224"/>
      <c r="H10" s="224" t="s">
        <v>61</v>
      </c>
      <c r="I10" s="227">
        <v>100</v>
      </c>
      <c r="J10" s="238"/>
      <c r="K10" s="224"/>
      <c r="L10" s="237"/>
      <c r="M10" s="237"/>
      <c r="N10" s="237"/>
      <c r="O10" s="237"/>
      <c r="P10" s="237"/>
      <c r="Q10" s="237"/>
      <c r="R10" s="237"/>
      <c r="S10" s="237"/>
      <c r="T10" s="237"/>
    </row>
    <row r="11" s="212" customFormat="1" ht="19.5" spans="1:20">
      <c r="A11" s="224">
        <v>6</v>
      </c>
      <c r="B11" s="225">
        <v>250311000060</v>
      </c>
      <c r="C11" s="224" t="s">
        <v>887</v>
      </c>
      <c r="D11" s="226" t="s">
        <v>888</v>
      </c>
      <c r="E11" s="227" t="s">
        <v>895</v>
      </c>
      <c r="F11" s="227" t="s">
        <v>896</v>
      </c>
      <c r="G11" s="224"/>
      <c r="H11" s="224" t="s">
        <v>61</v>
      </c>
      <c r="I11" s="227">
        <v>20</v>
      </c>
      <c r="J11" s="238"/>
      <c r="K11" s="224"/>
      <c r="L11" s="237"/>
      <c r="M11" s="237"/>
      <c r="N11" s="237"/>
      <c r="O11" s="237"/>
      <c r="P11" s="237"/>
      <c r="Q11" s="237"/>
      <c r="R11" s="237"/>
      <c r="S11" s="237"/>
      <c r="T11" s="237"/>
    </row>
    <row r="12" s="212" customFormat="1" ht="19.5" spans="1:20">
      <c r="A12" s="224">
        <v>7</v>
      </c>
      <c r="B12" s="225">
        <v>250311000070</v>
      </c>
      <c r="C12" s="224" t="s">
        <v>887</v>
      </c>
      <c r="D12" s="226" t="s">
        <v>888</v>
      </c>
      <c r="E12" s="227" t="s">
        <v>897</v>
      </c>
      <c r="F12" s="227" t="s">
        <v>898</v>
      </c>
      <c r="G12" s="224"/>
      <c r="H12" s="224" t="s">
        <v>61</v>
      </c>
      <c r="I12" s="227">
        <v>20</v>
      </c>
      <c r="J12" s="238"/>
      <c r="K12" s="224"/>
      <c r="L12" s="237"/>
      <c r="M12" s="237"/>
      <c r="N12" s="237"/>
      <c r="O12" s="237"/>
      <c r="P12" s="237"/>
      <c r="Q12" s="237"/>
      <c r="R12" s="237"/>
      <c r="S12" s="237"/>
      <c r="T12" s="237"/>
    </row>
    <row r="13" s="212" customFormat="1" ht="19.5" spans="1:20">
      <c r="A13" s="224">
        <v>8</v>
      </c>
      <c r="B13" s="225">
        <v>250311000080</v>
      </c>
      <c r="C13" s="224" t="s">
        <v>887</v>
      </c>
      <c r="D13" s="226" t="s">
        <v>888</v>
      </c>
      <c r="E13" s="227" t="s">
        <v>899</v>
      </c>
      <c r="F13" s="227" t="s">
        <v>900</v>
      </c>
      <c r="G13" s="224"/>
      <c r="H13" s="224" t="s">
        <v>61</v>
      </c>
      <c r="I13" s="227">
        <v>20</v>
      </c>
      <c r="J13" s="238"/>
      <c r="K13" s="224"/>
      <c r="L13" s="237"/>
      <c r="M13" s="237"/>
      <c r="N13" s="237"/>
      <c r="O13" s="237"/>
      <c r="P13" s="237"/>
      <c r="Q13" s="237"/>
      <c r="R13" s="237"/>
      <c r="S13" s="237"/>
      <c r="T13" s="237"/>
    </row>
    <row r="14" s="212" customFormat="1" ht="19.5" spans="1:20">
      <c r="A14" s="224">
        <v>9</v>
      </c>
      <c r="B14" s="225">
        <v>250311000090</v>
      </c>
      <c r="C14" s="224" t="s">
        <v>887</v>
      </c>
      <c r="D14" s="226" t="s">
        <v>888</v>
      </c>
      <c r="E14" s="226" t="s">
        <v>901</v>
      </c>
      <c r="F14" s="228" t="s">
        <v>902</v>
      </c>
      <c r="G14" s="224"/>
      <c r="H14" s="224" t="s">
        <v>61</v>
      </c>
      <c r="I14" s="239">
        <v>2</v>
      </c>
      <c r="J14" s="238"/>
      <c r="K14" s="224"/>
      <c r="L14" s="237"/>
      <c r="M14" s="237"/>
      <c r="N14" s="237"/>
      <c r="O14" s="237"/>
      <c r="P14" s="237"/>
      <c r="Q14" s="237"/>
      <c r="R14" s="237"/>
      <c r="S14" s="237"/>
      <c r="T14" s="237"/>
    </row>
    <row r="15" s="212" customFormat="1" ht="19.5" spans="1:20">
      <c r="A15" s="224">
        <v>10</v>
      </c>
      <c r="B15" s="225">
        <v>250311000100</v>
      </c>
      <c r="C15" s="224" t="s">
        <v>887</v>
      </c>
      <c r="D15" s="226" t="s">
        <v>888</v>
      </c>
      <c r="E15" s="227" t="s">
        <v>903</v>
      </c>
      <c r="F15" s="227" t="s">
        <v>904</v>
      </c>
      <c r="G15" s="224"/>
      <c r="H15" s="224" t="s">
        <v>61</v>
      </c>
      <c r="I15" s="227">
        <v>2</v>
      </c>
      <c r="J15" s="238"/>
      <c r="K15" s="224"/>
      <c r="L15" s="237"/>
      <c r="M15" s="237"/>
      <c r="N15" s="237"/>
      <c r="O15" s="237"/>
      <c r="P15" s="237"/>
      <c r="Q15" s="237"/>
      <c r="R15" s="237"/>
      <c r="S15" s="237"/>
      <c r="T15" s="237"/>
    </row>
    <row r="16" s="212" customFormat="1" ht="19.5" spans="1:20">
      <c r="A16" s="224">
        <v>11</v>
      </c>
      <c r="B16" s="225">
        <v>250311000110</v>
      </c>
      <c r="C16" s="224" t="s">
        <v>887</v>
      </c>
      <c r="D16" s="226" t="s">
        <v>888</v>
      </c>
      <c r="E16" s="227" t="s">
        <v>244</v>
      </c>
      <c r="F16" s="227" t="s">
        <v>905</v>
      </c>
      <c r="G16" s="224"/>
      <c r="H16" s="224" t="s">
        <v>61</v>
      </c>
      <c r="I16" s="227">
        <v>2</v>
      </c>
      <c r="J16" s="238"/>
      <c r="K16" s="224"/>
      <c r="L16" s="237"/>
      <c r="M16" s="237"/>
      <c r="N16" s="237"/>
      <c r="O16" s="237"/>
      <c r="P16" s="237"/>
      <c r="Q16" s="237"/>
      <c r="R16" s="237"/>
      <c r="S16" s="237"/>
      <c r="T16" s="237"/>
    </row>
    <row r="17" s="212" customFormat="1" ht="19.5" spans="1:20">
      <c r="A17" s="224">
        <v>12</v>
      </c>
      <c r="B17" s="225">
        <v>250311000120</v>
      </c>
      <c r="C17" s="224" t="s">
        <v>887</v>
      </c>
      <c r="D17" s="226" t="s">
        <v>888</v>
      </c>
      <c r="E17" s="227" t="s">
        <v>906</v>
      </c>
      <c r="F17" s="227" t="s">
        <v>907</v>
      </c>
      <c r="G17" s="224"/>
      <c r="H17" s="224" t="s">
        <v>61</v>
      </c>
      <c r="I17" s="227">
        <v>5</v>
      </c>
      <c r="J17" s="238"/>
      <c r="K17" s="224"/>
      <c r="L17" s="237"/>
      <c r="M17" s="237"/>
      <c r="N17" s="237"/>
      <c r="O17" s="237"/>
      <c r="P17" s="237"/>
      <c r="Q17" s="237"/>
      <c r="R17" s="237"/>
      <c r="S17" s="237"/>
      <c r="T17" s="237"/>
    </row>
    <row r="18" s="212" customFormat="1" ht="19.5" spans="1:20">
      <c r="A18" s="224">
        <v>13</v>
      </c>
      <c r="B18" s="225">
        <v>250311000130</v>
      </c>
      <c r="C18" s="224" t="s">
        <v>887</v>
      </c>
      <c r="D18" s="226" t="s">
        <v>888</v>
      </c>
      <c r="E18" s="227" t="s">
        <v>908</v>
      </c>
      <c r="F18" s="227" t="s">
        <v>909</v>
      </c>
      <c r="G18" s="224"/>
      <c r="H18" s="224" t="s">
        <v>61</v>
      </c>
      <c r="I18" s="227">
        <v>10</v>
      </c>
      <c r="J18" s="238"/>
      <c r="K18" s="224"/>
      <c r="L18" s="237"/>
      <c r="M18" s="237"/>
      <c r="N18" s="237"/>
      <c r="O18" s="237"/>
      <c r="P18" s="237"/>
      <c r="Q18" s="237"/>
      <c r="R18" s="237"/>
      <c r="S18" s="237"/>
      <c r="T18" s="237"/>
    </row>
    <row r="19" s="212" customFormat="1" ht="19.5" spans="1:20">
      <c r="A19" s="224">
        <v>14</v>
      </c>
      <c r="B19" s="225">
        <v>250311000140</v>
      </c>
      <c r="C19" s="224" t="s">
        <v>887</v>
      </c>
      <c r="D19" s="226" t="s">
        <v>888</v>
      </c>
      <c r="E19" s="227" t="s">
        <v>910</v>
      </c>
      <c r="F19" s="227" t="s">
        <v>911</v>
      </c>
      <c r="G19" s="224"/>
      <c r="H19" s="224" t="s">
        <v>61</v>
      </c>
      <c r="I19" s="227">
        <v>10</v>
      </c>
      <c r="J19" s="238"/>
      <c r="K19" s="224"/>
      <c r="L19" s="237"/>
      <c r="M19" s="237"/>
      <c r="N19" s="237"/>
      <c r="O19" s="237"/>
      <c r="P19" s="237"/>
      <c r="Q19" s="237"/>
      <c r="R19" s="237"/>
      <c r="S19" s="237"/>
      <c r="T19" s="237"/>
    </row>
    <row r="20" s="212" customFormat="1" ht="19.5" spans="1:20">
      <c r="A20" s="224">
        <v>15</v>
      </c>
      <c r="B20" s="225">
        <v>250311000150</v>
      </c>
      <c r="C20" s="224" t="s">
        <v>887</v>
      </c>
      <c r="D20" s="226" t="s">
        <v>888</v>
      </c>
      <c r="E20" s="227" t="s">
        <v>912</v>
      </c>
      <c r="F20" s="227" t="s">
        <v>913</v>
      </c>
      <c r="G20" s="224"/>
      <c r="H20" s="224" t="s">
        <v>61</v>
      </c>
      <c r="I20" s="227">
        <v>10</v>
      </c>
      <c r="J20" s="238"/>
      <c r="K20" s="224"/>
      <c r="L20" s="237"/>
      <c r="M20" s="237"/>
      <c r="N20" s="237"/>
      <c r="O20" s="237"/>
      <c r="P20" s="237"/>
      <c r="Q20" s="237"/>
      <c r="R20" s="237"/>
      <c r="S20" s="237"/>
      <c r="T20" s="237"/>
    </row>
    <row r="21" s="212" customFormat="1" ht="19.5" spans="1:20">
      <c r="A21" s="224">
        <v>16</v>
      </c>
      <c r="B21" s="225">
        <v>250311000160</v>
      </c>
      <c r="C21" s="224" t="s">
        <v>887</v>
      </c>
      <c r="D21" s="226" t="s">
        <v>888</v>
      </c>
      <c r="E21" s="227" t="s">
        <v>914</v>
      </c>
      <c r="F21" s="227" t="s">
        <v>915</v>
      </c>
      <c r="G21" s="224"/>
      <c r="H21" s="224" t="s">
        <v>61</v>
      </c>
      <c r="I21" s="227">
        <v>20</v>
      </c>
      <c r="J21" s="238"/>
      <c r="K21" s="224"/>
      <c r="L21" s="237"/>
      <c r="M21" s="237"/>
      <c r="N21" s="237"/>
      <c r="O21" s="237"/>
      <c r="P21" s="237"/>
      <c r="Q21" s="237"/>
      <c r="R21" s="237"/>
      <c r="S21" s="237"/>
      <c r="T21" s="237"/>
    </row>
    <row r="22" s="212" customFormat="1" ht="19.5" spans="1:20">
      <c r="A22" s="224">
        <v>17</v>
      </c>
      <c r="B22" s="225">
        <v>250311000170</v>
      </c>
      <c r="C22" s="224" t="s">
        <v>887</v>
      </c>
      <c r="D22" s="226" t="s">
        <v>888</v>
      </c>
      <c r="E22" s="226" t="s">
        <v>916</v>
      </c>
      <c r="F22" s="228" t="s">
        <v>917</v>
      </c>
      <c r="G22" s="224"/>
      <c r="H22" s="224" t="s">
        <v>61</v>
      </c>
      <c r="I22" s="239">
        <v>1</v>
      </c>
      <c r="J22" s="238"/>
      <c r="K22" s="224"/>
      <c r="L22" s="237"/>
      <c r="M22" s="237"/>
      <c r="N22" s="237"/>
      <c r="O22" s="237"/>
      <c r="P22" s="237"/>
      <c r="Q22" s="237"/>
      <c r="R22" s="237"/>
      <c r="S22" s="237"/>
      <c r="T22" s="237"/>
    </row>
    <row r="23" s="212" customFormat="1" ht="19.5" spans="1:20">
      <c r="A23" s="224">
        <v>18</v>
      </c>
      <c r="B23" s="225">
        <v>250311000180</v>
      </c>
      <c r="C23" s="224" t="s">
        <v>887</v>
      </c>
      <c r="D23" s="226" t="s">
        <v>888</v>
      </c>
      <c r="E23" s="227" t="s">
        <v>918</v>
      </c>
      <c r="F23" s="227" t="s">
        <v>919</v>
      </c>
      <c r="G23" s="224"/>
      <c r="H23" s="224" t="s">
        <v>61</v>
      </c>
      <c r="I23" s="227">
        <v>1</v>
      </c>
      <c r="J23" s="238"/>
      <c r="K23" s="224"/>
      <c r="L23" s="237"/>
      <c r="M23" s="237"/>
      <c r="N23" s="237"/>
      <c r="O23" s="237"/>
      <c r="P23" s="237"/>
      <c r="Q23" s="237"/>
      <c r="R23" s="237"/>
      <c r="S23" s="237"/>
      <c r="T23" s="237"/>
    </row>
    <row r="24" s="212" customFormat="1" ht="19.5" spans="1:20">
      <c r="A24" s="224">
        <v>19</v>
      </c>
      <c r="B24" s="225">
        <v>250311000190</v>
      </c>
      <c r="C24" s="224" t="s">
        <v>887</v>
      </c>
      <c r="D24" s="226" t="s">
        <v>888</v>
      </c>
      <c r="E24" s="227" t="s">
        <v>920</v>
      </c>
      <c r="F24" s="227" t="s">
        <v>921</v>
      </c>
      <c r="G24" s="224"/>
      <c r="H24" s="224" t="s">
        <v>61</v>
      </c>
      <c r="I24" s="227">
        <v>5</v>
      </c>
      <c r="J24" s="238"/>
      <c r="K24" s="224"/>
      <c r="L24" s="237"/>
      <c r="M24" s="237"/>
      <c r="N24" s="237"/>
      <c r="O24" s="237"/>
      <c r="P24" s="237"/>
      <c r="Q24" s="237"/>
      <c r="R24" s="237"/>
      <c r="S24" s="237"/>
      <c r="T24" s="237"/>
    </row>
    <row r="25" s="212" customFormat="1" ht="19.5" spans="1:20">
      <c r="A25" s="224">
        <v>20</v>
      </c>
      <c r="B25" s="225">
        <v>250311000200</v>
      </c>
      <c r="C25" s="224" t="s">
        <v>887</v>
      </c>
      <c r="D25" s="226" t="s">
        <v>888</v>
      </c>
      <c r="E25" s="227" t="s">
        <v>922</v>
      </c>
      <c r="F25" s="227" t="s">
        <v>921</v>
      </c>
      <c r="G25" s="224"/>
      <c r="H25" s="224" t="s">
        <v>61</v>
      </c>
      <c r="I25" s="227">
        <v>2</v>
      </c>
      <c r="J25" s="238"/>
      <c r="K25" s="224"/>
      <c r="L25" s="237"/>
      <c r="M25" s="237"/>
      <c r="N25" s="237"/>
      <c r="O25" s="237"/>
      <c r="P25" s="237"/>
      <c r="Q25" s="237"/>
      <c r="R25" s="237"/>
      <c r="S25" s="237"/>
      <c r="T25" s="237"/>
    </row>
    <row r="26" s="212" customFormat="1" ht="19.5" spans="1:20">
      <c r="A26" s="224">
        <v>21</v>
      </c>
      <c r="B26" s="225">
        <v>250311000210</v>
      </c>
      <c r="C26" s="224" t="s">
        <v>887</v>
      </c>
      <c r="D26" s="226" t="s">
        <v>888</v>
      </c>
      <c r="E26" s="227" t="s">
        <v>923</v>
      </c>
      <c r="F26" s="227" t="s">
        <v>924</v>
      </c>
      <c r="G26" s="224"/>
      <c r="H26" s="224" t="s">
        <v>61</v>
      </c>
      <c r="I26" s="227">
        <v>10</v>
      </c>
      <c r="J26" s="238"/>
      <c r="K26" s="224"/>
      <c r="L26" s="237"/>
      <c r="M26" s="237"/>
      <c r="N26" s="237"/>
      <c r="O26" s="237"/>
      <c r="P26" s="237"/>
      <c r="Q26" s="237"/>
      <c r="R26" s="237"/>
      <c r="S26" s="237"/>
      <c r="T26" s="237"/>
    </row>
    <row r="27" s="212" customFormat="1" ht="19.5" spans="1:20">
      <c r="A27" s="224">
        <v>22</v>
      </c>
      <c r="B27" s="225">
        <v>250311000220</v>
      </c>
      <c r="C27" s="224" t="s">
        <v>887</v>
      </c>
      <c r="D27" s="226" t="s">
        <v>888</v>
      </c>
      <c r="E27" s="227" t="s">
        <v>925</v>
      </c>
      <c r="F27" s="227" t="s">
        <v>926</v>
      </c>
      <c r="G27" s="224"/>
      <c r="H27" s="224" t="s">
        <v>61</v>
      </c>
      <c r="I27" s="227">
        <v>3</v>
      </c>
      <c r="J27" s="238"/>
      <c r="K27" s="224"/>
      <c r="L27" s="237"/>
      <c r="M27" s="237"/>
      <c r="N27" s="237"/>
      <c r="O27" s="237"/>
      <c r="P27" s="237"/>
      <c r="Q27" s="237"/>
      <c r="R27" s="237"/>
      <c r="S27" s="237"/>
      <c r="T27" s="237"/>
    </row>
    <row r="28" s="212" customFormat="1" ht="19.5" spans="1:20">
      <c r="A28" s="224">
        <v>23</v>
      </c>
      <c r="B28" s="225">
        <v>250311000230</v>
      </c>
      <c r="C28" s="224" t="s">
        <v>887</v>
      </c>
      <c r="D28" s="226" t="s">
        <v>888</v>
      </c>
      <c r="E28" s="226" t="s">
        <v>927</v>
      </c>
      <c r="F28" s="228" t="s">
        <v>928</v>
      </c>
      <c r="G28" s="224"/>
      <c r="H28" s="224" t="s">
        <v>61</v>
      </c>
      <c r="I28" s="239">
        <v>1</v>
      </c>
      <c r="J28" s="238"/>
      <c r="K28" s="224"/>
      <c r="L28" s="237"/>
      <c r="M28" s="237"/>
      <c r="N28" s="237"/>
      <c r="O28" s="237"/>
      <c r="P28" s="237"/>
      <c r="Q28" s="237"/>
      <c r="R28" s="237"/>
      <c r="S28" s="237"/>
      <c r="T28" s="237"/>
    </row>
    <row r="29" s="212" customFormat="1" ht="19.5" spans="1:20">
      <c r="A29" s="224">
        <v>24</v>
      </c>
      <c r="B29" s="225">
        <v>251307000070</v>
      </c>
      <c r="C29" s="224" t="s">
        <v>929</v>
      </c>
      <c r="D29" s="224" t="s">
        <v>930</v>
      </c>
      <c r="E29" s="224" t="s">
        <v>931</v>
      </c>
      <c r="F29" s="224" t="s">
        <v>932</v>
      </c>
      <c r="G29" s="224"/>
      <c r="H29" s="224" t="s">
        <v>61</v>
      </c>
      <c r="I29" s="224">
        <v>25</v>
      </c>
      <c r="J29" s="240"/>
      <c r="K29" s="241"/>
      <c r="L29" s="237"/>
      <c r="M29" s="237"/>
      <c r="N29" s="237"/>
      <c r="O29" s="237"/>
      <c r="P29" s="237"/>
      <c r="Q29" s="237"/>
      <c r="R29" s="237"/>
      <c r="S29" s="237"/>
      <c r="T29" s="237"/>
    </row>
    <row r="30" s="212" customFormat="1" ht="19.5" spans="1:20">
      <c r="A30" s="224">
        <v>25</v>
      </c>
      <c r="B30" s="225">
        <v>251307000090</v>
      </c>
      <c r="C30" s="224" t="s">
        <v>929</v>
      </c>
      <c r="D30" s="224" t="s">
        <v>933</v>
      </c>
      <c r="E30" s="224" t="s">
        <v>934</v>
      </c>
      <c r="F30" s="224">
        <v>18</v>
      </c>
      <c r="G30" s="224"/>
      <c r="H30" s="224" t="s">
        <v>61</v>
      </c>
      <c r="I30" s="224">
        <v>25</v>
      </c>
      <c r="J30" s="240"/>
      <c r="K30" s="241"/>
      <c r="L30" s="237"/>
      <c r="M30" s="237"/>
      <c r="N30" s="237"/>
      <c r="O30" s="237"/>
      <c r="P30" s="237"/>
      <c r="Q30" s="237"/>
      <c r="R30" s="237"/>
      <c r="S30" s="237"/>
      <c r="T30" s="237"/>
    </row>
    <row r="31" s="212" customFormat="1" ht="19.5" spans="1:20">
      <c r="A31" s="224">
        <v>26</v>
      </c>
      <c r="B31" s="225">
        <v>251307001130</v>
      </c>
      <c r="C31" s="224" t="s">
        <v>929</v>
      </c>
      <c r="D31" s="224" t="s">
        <v>933</v>
      </c>
      <c r="E31" s="224" t="s">
        <v>934</v>
      </c>
      <c r="F31" s="224" t="s">
        <v>935</v>
      </c>
      <c r="G31" s="224"/>
      <c r="H31" s="224" t="s">
        <v>25</v>
      </c>
      <c r="I31" s="224">
        <v>25</v>
      </c>
      <c r="J31" s="240"/>
      <c r="K31" s="241"/>
      <c r="L31" s="237"/>
      <c r="M31" s="237"/>
      <c r="N31" s="237"/>
      <c r="O31" s="237"/>
      <c r="P31" s="237"/>
      <c r="Q31" s="237"/>
      <c r="R31" s="237"/>
      <c r="S31" s="237"/>
      <c r="T31" s="237"/>
    </row>
    <row r="32" s="213" customFormat="1" ht="13.5" spans="10:11">
      <c r="J32" s="242"/>
      <c r="K32" s="243"/>
    </row>
    <row r="33" s="210" customFormat="1" ht="22.8" customHeight="1" spans="1:20">
      <c r="A33" s="218" t="s">
        <v>883</v>
      </c>
      <c r="B33" s="219"/>
      <c r="C33" s="218"/>
      <c r="D33" s="218"/>
      <c r="E33" s="218"/>
      <c r="F33" s="218"/>
      <c r="G33" s="218"/>
      <c r="H33" s="218"/>
      <c r="I33" s="218"/>
      <c r="J33" s="231"/>
      <c r="K33" s="218"/>
      <c r="L33" s="218"/>
      <c r="M33" s="218"/>
      <c r="N33" s="218"/>
      <c r="O33" s="218"/>
      <c r="P33" s="218"/>
      <c r="Q33" s="218"/>
      <c r="R33" s="218"/>
      <c r="S33" s="218"/>
      <c r="T33" s="218"/>
    </row>
    <row r="34" s="211" customFormat="1" ht="22" customHeight="1" spans="1:20">
      <c r="A34" s="220" t="s">
        <v>884</v>
      </c>
      <c r="B34" s="221"/>
      <c r="C34" s="220"/>
      <c r="D34" s="220"/>
      <c r="E34" s="220"/>
      <c r="F34" s="220"/>
      <c r="G34" s="220"/>
      <c r="H34" s="220"/>
      <c r="I34" s="220"/>
      <c r="J34" s="232"/>
      <c r="K34" s="233"/>
      <c r="L34" s="234" t="s">
        <v>936</v>
      </c>
      <c r="M34" s="234"/>
      <c r="N34" s="234"/>
      <c r="O34" s="234"/>
      <c r="P34" s="234"/>
      <c r="Q34" s="234"/>
      <c r="R34" s="234"/>
      <c r="S34" s="234"/>
      <c r="T34" s="234"/>
    </row>
    <row r="35" s="210" customFormat="1" ht="16.05" customHeight="1" spans="1:20">
      <c r="A35" s="222" t="s">
        <v>3</v>
      </c>
      <c r="B35" s="223" t="s">
        <v>886</v>
      </c>
      <c r="C35" s="222" t="s">
        <v>42</v>
      </c>
      <c r="D35" s="222" t="s">
        <v>43</v>
      </c>
      <c r="E35" s="222" t="s">
        <v>45</v>
      </c>
      <c r="F35" s="222" t="s">
        <v>47</v>
      </c>
      <c r="G35" s="222" t="s">
        <v>46</v>
      </c>
      <c r="H35" s="222" t="s">
        <v>6</v>
      </c>
      <c r="I35" s="235" t="s">
        <v>48</v>
      </c>
      <c r="J35" s="236" t="s">
        <v>49</v>
      </c>
      <c r="K35" s="222" t="s">
        <v>50</v>
      </c>
      <c r="L35" s="235" t="s">
        <v>51</v>
      </c>
      <c r="M35" s="235"/>
      <c r="N35" s="235"/>
      <c r="O35" s="235"/>
      <c r="P35" s="235"/>
      <c r="Q35" s="235"/>
      <c r="R35" s="235"/>
      <c r="S35" s="235"/>
      <c r="T35" s="235"/>
    </row>
    <row r="36" s="210" customFormat="1" ht="16.05" customHeight="1" spans="1:20">
      <c r="A36" s="222"/>
      <c r="B36" s="223"/>
      <c r="C36" s="222"/>
      <c r="D36" s="222"/>
      <c r="E36" s="222"/>
      <c r="F36" s="222"/>
      <c r="G36" s="222"/>
      <c r="H36" s="222"/>
      <c r="I36" s="235"/>
      <c r="J36" s="236"/>
      <c r="K36" s="222"/>
      <c r="L36" s="237"/>
      <c r="M36" s="237"/>
      <c r="N36" s="237"/>
      <c r="O36" s="235"/>
      <c r="P36" s="235"/>
      <c r="Q36" s="235"/>
      <c r="R36" s="235"/>
      <c r="S36" s="235"/>
      <c r="T36" s="235"/>
    </row>
    <row r="37" s="210" customFormat="1" ht="16.05" customHeight="1" spans="1:20">
      <c r="A37" s="222"/>
      <c r="B37" s="223"/>
      <c r="C37" s="222"/>
      <c r="D37" s="222"/>
      <c r="E37" s="222"/>
      <c r="F37" s="222"/>
      <c r="G37" s="222"/>
      <c r="H37" s="222"/>
      <c r="I37" s="235"/>
      <c r="J37" s="236"/>
      <c r="K37" s="222"/>
      <c r="L37" s="235" t="s">
        <v>53</v>
      </c>
      <c r="M37" s="235" t="s">
        <v>54</v>
      </c>
      <c r="N37" s="235" t="s">
        <v>55</v>
      </c>
      <c r="O37" s="235" t="s">
        <v>53</v>
      </c>
      <c r="P37" s="235" t="s">
        <v>54</v>
      </c>
      <c r="Q37" s="235" t="s">
        <v>55</v>
      </c>
      <c r="R37" s="235" t="s">
        <v>53</v>
      </c>
      <c r="S37" s="235" t="s">
        <v>54</v>
      </c>
      <c r="T37" s="235" t="s">
        <v>55</v>
      </c>
    </row>
    <row r="38" s="212" customFormat="1" ht="19.5" spans="1:20">
      <c r="A38" s="229">
        <v>1</v>
      </c>
      <c r="B38" s="225">
        <v>751581000010</v>
      </c>
      <c r="C38" s="224" t="s">
        <v>937</v>
      </c>
      <c r="D38" s="224" t="s">
        <v>938</v>
      </c>
      <c r="E38" s="224" t="s">
        <v>939</v>
      </c>
      <c r="F38" s="224" t="s">
        <v>940</v>
      </c>
      <c r="G38" s="224"/>
      <c r="H38" s="224" t="s">
        <v>61</v>
      </c>
      <c r="I38" s="224">
        <v>3</v>
      </c>
      <c r="J38" s="240"/>
      <c r="K38" s="241"/>
      <c r="L38" s="237"/>
      <c r="M38" s="237"/>
      <c r="N38" s="237"/>
      <c r="O38" s="237"/>
      <c r="P38" s="237"/>
      <c r="Q38" s="237"/>
      <c r="R38" s="237"/>
      <c r="S38" s="237"/>
      <c r="T38" s="237"/>
    </row>
    <row r="39" s="212" customFormat="1" ht="19.5" spans="1:20">
      <c r="A39" s="229">
        <v>2</v>
      </c>
      <c r="B39" s="225">
        <v>751581000020</v>
      </c>
      <c r="C39" s="224" t="s">
        <v>937</v>
      </c>
      <c r="D39" s="224" t="s">
        <v>938</v>
      </c>
      <c r="E39" s="224" t="s">
        <v>941</v>
      </c>
      <c r="F39" s="224" t="s">
        <v>942</v>
      </c>
      <c r="G39" s="224"/>
      <c r="H39" s="224" t="s">
        <v>61</v>
      </c>
      <c r="I39" s="224">
        <v>3</v>
      </c>
      <c r="J39" s="240"/>
      <c r="K39" s="241"/>
      <c r="L39" s="237"/>
      <c r="M39" s="237"/>
      <c r="N39" s="237"/>
      <c r="O39" s="237"/>
      <c r="P39" s="237"/>
      <c r="Q39" s="237"/>
      <c r="R39" s="237"/>
      <c r="S39" s="237"/>
      <c r="T39" s="237"/>
    </row>
    <row r="40" s="212" customFormat="1" ht="19.5" spans="1:20">
      <c r="A40" s="229">
        <v>3</v>
      </c>
      <c r="B40" s="225">
        <v>751581000030</v>
      </c>
      <c r="C40" s="224" t="s">
        <v>937</v>
      </c>
      <c r="D40" s="224" t="s">
        <v>938</v>
      </c>
      <c r="E40" s="224" t="s">
        <v>943</v>
      </c>
      <c r="F40" s="224" t="s">
        <v>944</v>
      </c>
      <c r="G40" s="224"/>
      <c r="H40" s="224" t="s">
        <v>61</v>
      </c>
      <c r="I40" s="224">
        <v>2</v>
      </c>
      <c r="J40" s="240"/>
      <c r="K40" s="241"/>
      <c r="L40" s="237"/>
      <c r="M40" s="237"/>
      <c r="N40" s="237"/>
      <c r="O40" s="237"/>
      <c r="P40" s="237"/>
      <c r="Q40" s="237"/>
      <c r="R40" s="237"/>
      <c r="S40" s="237"/>
      <c r="T40" s="237"/>
    </row>
    <row r="41" s="212" customFormat="1" ht="19.5" spans="1:20">
      <c r="A41" s="229">
        <v>4</v>
      </c>
      <c r="B41" s="225">
        <v>751581000040</v>
      </c>
      <c r="C41" s="224" t="s">
        <v>937</v>
      </c>
      <c r="D41" s="224" t="s">
        <v>938</v>
      </c>
      <c r="E41" s="224" t="s">
        <v>945</v>
      </c>
      <c r="F41" s="224" t="s">
        <v>946</v>
      </c>
      <c r="G41" s="224"/>
      <c r="H41" s="224" t="s">
        <v>61</v>
      </c>
      <c r="I41" s="224">
        <v>20</v>
      </c>
      <c r="J41" s="240"/>
      <c r="K41" s="241"/>
      <c r="L41" s="237"/>
      <c r="M41" s="237"/>
      <c r="N41" s="237"/>
      <c r="O41" s="237"/>
      <c r="P41" s="237"/>
      <c r="Q41" s="237"/>
      <c r="R41" s="237"/>
      <c r="S41" s="237"/>
      <c r="T41" s="237"/>
    </row>
    <row r="42" s="212" customFormat="1" ht="19.5" spans="1:20">
      <c r="A42" s="229">
        <v>5</v>
      </c>
      <c r="B42" s="225">
        <v>751581000050</v>
      </c>
      <c r="C42" s="224" t="s">
        <v>937</v>
      </c>
      <c r="D42" s="224" t="s">
        <v>938</v>
      </c>
      <c r="E42" s="224" t="s">
        <v>947</v>
      </c>
      <c r="F42" s="224" t="s">
        <v>948</v>
      </c>
      <c r="G42" s="224"/>
      <c r="H42" s="224" t="s">
        <v>61</v>
      </c>
      <c r="I42" s="224">
        <v>20</v>
      </c>
      <c r="J42" s="240"/>
      <c r="K42" s="241"/>
      <c r="L42" s="237"/>
      <c r="M42" s="237"/>
      <c r="N42" s="237"/>
      <c r="O42" s="237"/>
      <c r="P42" s="237"/>
      <c r="Q42" s="237"/>
      <c r="R42" s="237"/>
      <c r="S42" s="237"/>
      <c r="T42" s="237"/>
    </row>
    <row r="43" s="212" customFormat="1" ht="19.5" spans="1:20">
      <c r="A43" s="229">
        <v>6</v>
      </c>
      <c r="B43" s="225">
        <v>751581000070</v>
      </c>
      <c r="C43" s="224" t="s">
        <v>937</v>
      </c>
      <c r="D43" s="224" t="s">
        <v>938</v>
      </c>
      <c r="E43" s="224" t="s">
        <v>949</v>
      </c>
      <c r="F43" s="224" t="s">
        <v>950</v>
      </c>
      <c r="G43" s="224"/>
      <c r="H43" s="224" t="s">
        <v>61</v>
      </c>
      <c r="I43" s="224">
        <v>20</v>
      </c>
      <c r="J43" s="240"/>
      <c r="K43" s="241"/>
      <c r="L43" s="237"/>
      <c r="M43" s="237"/>
      <c r="N43" s="237"/>
      <c r="O43" s="237"/>
      <c r="P43" s="237"/>
      <c r="Q43" s="237"/>
      <c r="R43" s="237"/>
      <c r="S43" s="237"/>
      <c r="T43" s="237"/>
    </row>
    <row r="44" s="212" customFormat="1" ht="19.5" spans="1:20">
      <c r="A44" s="229">
        <v>7</v>
      </c>
      <c r="B44" s="225">
        <v>751581000090</v>
      </c>
      <c r="C44" s="224" t="s">
        <v>937</v>
      </c>
      <c r="D44" s="224" t="s">
        <v>938</v>
      </c>
      <c r="E44" s="224" t="s">
        <v>951</v>
      </c>
      <c r="F44" s="224" t="s">
        <v>952</v>
      </c>
      <c r="G44" s="224"/>
      <c r="H44" s="224" t="s">
        <v>61</v>
      </c>
      <c r="I44" s="224">
        <v>20</v>
      </c>
      <c r="J44" s="240"/>
      <c r="K44" s="241"/>
      <c r="L44" s="237"/>
      <c r="M44" s="237"/>
      <c r="N44" s="237"/>
      <c r="O44" s="237"/>
      <c r="P44" s="237"/>
      <c r="Q44" s="237"/>
      <c r="R44" s="237"/>
      <c r="S44" s="237"/>
      <c r="T44" s="237"/>
    </row>
    <row r="45" s="212" customFormat="1" ht="19.5" spans="1:20">
      <c r="A45" s="229">
        <v>8</v>
      </c>
      <c r="B45" s="225">
        <v>751581000150</v>
      </c>
      <c r="C45" s="224" t="s">
        <v>937</v>
      </c>
      <c r="D45" s="224" t="s">
        <v>938</v>
      </c>
      <c r="E45" s="224" t="s">
        <v>953</v>
      </c>
      <c r="F45" s="224" t="s">
        <v>954</v>
      </c>
      <c r="G45" s="224"/>
      <c r="H45" s="224" t="s">
        <v>61</v>
      </c>
      <c r="I45" s="224">
        <v>20</v>
      </c>
      <c r="J45" s="240"/>
      <c r="K45" s="241"/>
      <c r="L45" s="237"/>
      <c r="M45" s="237"/>
      <c r="N45" s="237"/>
      <c r="O45" s="237"/>
      <c r="P45" s="237"/>
      <c r="Q45" s="237"/>
      <c r="R45" s="237"/>
      <c r="S45" s="237"/>
      <c r="T45" s="237"/>
    </row>
    <row r="46" s="212" customFormat="1" ht="19.5" spans="1:20">
      <c r="A46" s="229">
        <v>9</v>
      </c>
      <c r="B46" s="225">
        <v>751581000170</v>
      </c>
      <c r="C46" s="224" t="s">
        <v>937</v>
      </c>
      <c r="D46" s="224" t="s">
        <v>938</v>
      </c>
      <c r="E46" s="224" t="s">
        <v>955</v>
      </c>
      <c r="F46" s="224" t="s">
        <v>956</v>
      </c>
      <c r="G46" s="224"/>
      <c r="H46" s="224" t="s">
        <v>61</v>
      </c>
      <c r="I46" s="224">
        <v>2</v>
      </c>
      <c r="J46" s="240"/>
      <c r="K46" s="241"/>
      <c r="L46" s="237"/>
      <c r="M46" s="237"/>
      <c r="N46" s="237"/>
      <c r="O46" s="237"/>
      <c r="P46" s="237"/>
      <c r="Q46" s="237"/>
      <c r="R46" s="237"/>
      <c r="S46" s="237"/>
      <c r="T46" s="237"/>
    </row>
    <row r="47" s="212" customFormat="1" ht="19.5" spans="1:20">
      <c r="A47" s="229">
        <v>10</v>
      </c>
      <c r="B47" s="225">
        <v>751581000180</v>
      </c>
      <c r="C47" s="224" t="s">
        <v>937</v>
      </c>
      <c r="D47" s="224" t="s">
        <v>938</v>
      </c>
      <c r="E47" s="224" t="s">
        <v>957</v>
      </c>
      <c r="F47" s="224" t="s">
        <v>958</v>
      </c>
      <c r="G47" s="224"/>
      <c r="H47" s="224" t="s">
        <v>61</v>
      </c>
      <c r="I47" s="224">
        <v>3</v>
      </c>
      <c r="J47" s="240"/>
      <c r="K47" s="241"/>
      <c r="L47" s="237"/>
      <c r="M47" s="237"/>
      <c r="N47" s="237"/>
      <c r="O47" s="237"/>
      <c r="P47" s="237"/>
      <c r="Q47" s="237"/>
      <c r="R47" s="237"/>
      <c r="S47" s="237"/>
      <c r="T47" s="237"/>
    </row>
    <row r="48" s="212" customFormat="1" ht="19.5" spans="1:20">
      <c r="A48" s="229">
        <v>11</v>
      </c>
      <c r="B48" s="225">
        <v>751581000210</v>
      </c>
      <c r="C48" s="224" t="s">
        <v>937</v>
      </c>
      <c r="D48" s="224" t="s">
        <v>938</v>
      </c>
      <c r="E48" s="224" t="s">
        <v>290</v>
      </c>
      <c r="F48" s="224" t="s">
        <v>959</v>
      </c>
      <c r="G48" s="224"/>
      <c r="H48" s="224" t="s">
        <v>61</v>
      </c>
      <c r="I48" s="224">
        <v>5</v>
      </c>
      <c r="J48" s="240"/>
      <c r="K48" s="241"/>
      <c r="L48" s="237"/>
      <c r="M48" s="237"/>
      <c r="N48" s="237"/>
      <c r="O48" s="237"/>
      <c r="P48" s="237"/>
      <c r="Q48" s="237"/>
      <c r="R48" s="237"/>
      <c r="S48" s="237"/>
      <c r="T48" s="237"/>
    </row>
    <row r="49" s="212" customFormat="1" ht="19.5" spans="1:20">
      <c r="A49" s="229">
        <v>12</v>
      </c>
      <c r="B49" s="225">
        <v>751581000220</v>
      </c>
      <c r="C49" s="224" t="s">
        <v>937</v>
      </c>
      <c r="D49" s="224" t="s">
        <v>938</v>
      </c>
      <c r="E49" s="224" t="s">
        <v>889</v>
      </c>
      <c r="F49" s="224" t="s">
        <v>960</v>
      </c>
      <c r="G49" s="224" t="s">
        <v>961</v>
      </c>
      <c r="H49" s="224" t="s">
        <v>61</v>
      </c>
      <c r="I49" s="224">
        <v>20</v>
      </c>
      <c r="J49" s="240"/>
      <c r="K49" s="241"/>
      <c r="L49" s="237"/>
      <c r="M49" s="237"/>
      <c r="N49" s="237"/>
      <c r="O49" s="237"/>
      <c r="P49" s="237"/>
      <c r="Q49" s="237"/>
      <c r="R49" s="237"/>
      <c r="S49" s="237"/>
      <c r="T49" s="237"/>
    </row>
    <row r="50" s="212" customFormat="1" ht="19.5" spans="1:20">
      <c r="A50" s="229">
        <v>13</v>
      </c>
      <c r="B50" s="225">
        <v>751581000230</v>
      </c>
      <c r="C50" s="224" t="s">
        <v>937</v>
      </c>
      <c r="D50" s="224" t="s">
        <v>938</v>
      </c>
      <c r="E50" s="224" t="s">
        <v>889</v>
      </c>
      <c r="F50" s="224" t="s">
        <v>962</v>
      </c>
      <c r="G50" s="224" t="s">
        <v>963</v>
      </c>
      <c r="H50" s="224" t="s">
        <v>61</v>
      </c>
      <c r="I50" s="224">
        <v>20</v>
      </c>
      <c r="J50" s="240"/>
      <c r="K50" s="241"/>
      <c r="L50" s="237"/>
      <c r="M50" s="237"/>
      <c r="N50" s="237"/>
      <c r="O50" s="237"/>
      <c r="P50" s="237"/>
      <c r="Q50" s="237"/>
      <c r="R50" s="237"/>
      <c r="S50" s="237"/>
      <c r="T50" s="237"/>
    </row>
    <row r="51" s="212" customFormat="1" ht="19.5" spans="1:20">
      <c r="A51" s="229">
        <v>14</v>
      </c>
      <c r="B51" s="225">
        <v>751581000240</v>
      </c>
      <c r="C51" s="224" t="s">
        <v>937</v>
      </c>
      <c r="D51" s="224" t="s">
        <v>938</v>
      </c>
      <c r="E51" s="224" t="s">
        <v>964</v>
      </c>
      <c r="F51" s="224" t="s">
        <v>965</v>
      </c>
      <c r="G51" s="224"/>
      <c r="H51" s="224" t="s">
        <v>61</v>
      </c>
      <c r="I51" s="224">
        <v>3</v>
      </c>
      <c r="J51" s="240"/>
      <c r="K51" s="241"/>
      <c r="L51" s="237"/>
      <c r="M51" s="237"/>
      <c r="N51" s="237"/>
      <c r="O51" s="237"/>
      <c r="P51" s="237"/>
      <c r="Q51" s="237"/>
      <c r="R51" s="237"/>
      <c r="S51" s="237"/>
      <c r="T51" s="237"/>
    </row>
    <row r="52" s="212" customFormat="1" ht="19.5" spans="1:20">
      <c r="A52" s="229">
        <v>15</v>
      </c>
      <c r="B52" s="225">
        <v>751581000260</v>
      </c>
      <c r="C52" s="224" t="s">
        <v>937</v>
      </c>
      <c r="D52" s="224" t="s">
        <v>938</v>
      </c>
      <c r="E52" s="224" t="s">
        <v>889</v>
      </c>
      <c r="F52" s="224" t="s">
        <v>966</v>
      </c>
      <c r="G52" s="224" t="s">
        <v>967</v>
      </c>
      <c r="H52" s="224" t="s">
        <v>61</v>
      </c>
      <c r="I52" s="224">
        <v>20</v>
      </c>
      <c r="J52" s="240"/>
      <c r="K52" s="241"/>
      <c r="L52" s="237"/>
      <c r="M52" s="237"/>
      <c r="N52" s="237"/>
      <c r="O52" s="237"/>
      <c r="P52" s="237"/>
      <c r="Q52" s="237"/>
      <c r="R52" s="237"/>
      <c r="S52" s="237"/>
      <c r="T52" s="237"/>
    </row>
    <row r="53" s="212" customFormat="1" ht="19.5" spans="1:20">
      <c r="A53" s="229">
        <v>16</v>
      </c>
      <c r="B53" s="225">
        <v>751581000270</v>
      </c>
      <c r="C53" s="224" t="s">
        <v>937</v>
      </c>
      <c r="D53" s="224" t="s">
        <v>938</v>
      </c>
      <c r="E53" s="224" t="s">
        <v>968</v>
      </c>
      <c r="F53" s="224" t="s">
        <v>969</v>
      </c>
      <c r="G53" s="224" t="s">
        <v>970</v>
      </c>
      <c r="H53" s="224" t="s">
        <v>61</v>
      </c>
      <c r="I53" s="224">
        <v>3</v>
      </c>
      <c r="J53" s="240"/>
      <c r="K53" s="241"/>
      <c r="L53" s="237"/>
      <c r="M53" s="237"/>
      <c r="N53" s="237"/>
      <c r="O53" s="237"/>
      <c r="P53" s="237"/>
      <c r="Q53" s="237"/>
      <c r="R53" s="237"/>
      <c r="S53" s="237"/>
      <c r="T53" s="237"/>
    </row>
    <row r="54" s="212" customFormat="1" ht="19.5" spans="1:20">
      <c r="A54" s="229">
        <v>17</v>
      </c>
      <c r="B54" s="225">
        <v>751581000300</v>
      </c>
      <c r="C54" s="224" t="s">
        <v>937</v>
      </c>
      <c r="D54" s="224" t="s">
        <v>938</v>
      </c>
      <c r="E54" s="224" t="s">
        <v>971</v>
      </c>
      <c r="F54" s="224" t="s">
        <v>972</v>
      </c>
      <c r="G54" s="224" t="s">
        <v>973</v>
      </c>
      <c r="H54" s="224" t="s">
        <v>61</v>
      </c>
      <c r="I54" s="224">
        <v>10</v>
      </c>
      <c r="J54" s="240"/>
      <c r="K54" s="241"/>
      <c r="L54" s="237"/>
      <c r="M54" s="237"/>
      <c r="N54" s="237"/>
      <c r="O54" s="237"/>
      <c r="P54" s="237"/>
      <c r="Q54" s="237"/>
      <c r="R54" s="237"/>
      <c r="S54" s="237"/>
      <c r="T54" s="237"/>
    </row>
    <row r="55" s="212" customFormat="1" ht="19.5" spans="1:20">
      <c r="A55" s="229">
        <v>18</v>
      </c>
      <c r="B55" s="225">
        <v>751581000310</v>
      </c>
      <c r="C55" s="224" t="s">
        <v>937</v>
      </c>
      <c r="D55" s="224" t="s">
        <v>938</v>
      </c>
      <c r="E55" s="224" t="s">
        <v>974</v>
      </c>
      <c r="F55" s="224" t="s">
        <v>975</v>
      </c>
      <c r="G55" s="224"/>
      <c r="H55" s="224" t="s">
        <v>61</v>
      </c>
      <c r="I55" s="224">
        <v>20</v>
      </c>
      <c r="J55" s="240"/>
      <c r="K55" s="241"/>
      <c r="L55" s="237"/>
      <c r="M55" s="237"/>
      <c r="N55" s="237"/>
      <c r="O55" s="237"/>
      <c r="P55" s="237"/>
      <c r="Q55" s="237"/>
      <c r="R55" s="237"/>
      <c r="S55" s="237"/>
      <c r="T55" s="237"/>
    </row>
    <row r="56" s="212" customFormat="1" ht="19.5" spans="1:20">
      <c r="A56" s="229">
        <v>19</v>
      </c>
      <c r="B56" s="225">
        <v>751581000320</v>
      </c>
      <c r="C56" s="224" t="s">
        <v>937</v>
      </c>
      <c r="D56" s="224" t="s">
        <v>938</v>
      </c>
      <c r="E56" s="224" t="s">
        <v>976</v>
      </c>
      <c r="F56" s="224" t="s">
        <v>977</v>
      </c>
      <c r="G56" s="224"/>
      <c r="H56" s="224" t="s">
        <v>61</v>
      </c>
      <c r="I56" s="224">
        <v>3</v>
      </c>
      <c r="J56" s="240"/>
      <c r="K56" s="241"/>
      <c r="L56" s="237"/>
      <c r="M56" s="237"/>
      <c r="N56" s="237"/>
      <c r="O56" s="237"/>
      <c r="P56" s="237"/>
      <c r="Q56" s="237"/>
      <c r="R56" s="237"/>
      <c r="S56" s="237"/>
      <c r="T56" s="237"/>
    </row>
    <row r="57" s="212" customFormat="1" ht="19.5" spans="1:20">
      <c r="A57" s="229">
        <v>20</v>
      </c>
      <c r="B57" s="225">
        <v>751581000330</v>
      </c>
      <c r="C57" s="224" t="s">
        <v>937</v>
      </c>
      <c r="D57" s="224" t="s">
        <v>938</v>
      </c>
      <c r="E57" s="224" t="s">
        <v>978</v>
      </c>
      <c r="F57" s="224" t="s">
        <v>979</v>
      </c>
      <c r="G57" s="224"/>
      <c r="H57" s="224" t="s">
        <v>61</v>
      </c>
      <c r="I57" s="224">
        <v>6</v>
      </c>
      <c r="J57" s="240"/>
      <c r="K57" s="241"/>
      <c r="L57" s="237"/>
      <c r="M57" s="237"/>
      <c r="N57" s="237"/>
      <c r="O57" s="237"/>
      <c r="P57" s="237"/>
      <c r="Q57" s="237"/>
      <c r="R57" s="237"/>
      <c r="S57" s="237"/>
      <c r="T57" s="237"/>
    </row>
    <row r="58" s="212" customFormat="1" ht="19.5" spans="1:20">
      <c r="A58" s="229">
        <v>21</v>
      </c>
      <c r="B58" s="225">
        <v>751581000350</v>
      </c>
      <c r="C58" s="224" t="s">
        <v>937</v>
      </c>
      <c r="D58" s="224" t="s">
        <v>938</v>
      </c>
      <c r="E58" s="224" t="s">
        <v>980</v>
      </c>
      <c r="F58" s="230" t="s">
        <v>981</v>
      </c>
      <c r="G58" s="230"/>
      <c r="H58" s="224" t="s">
        <v>61</v>
      </c>
      <c r="I58" s="224">
        <v>3</v>
      </c>
      <c r="J58" s="240"/>
      <c r="K58" s="241"/>
      <c r="L58" s="237"/>
      <c r="M58" s="237"/>
      <c r="N58" s="237"/>
      <c r="O58" s="237"/>
      <c r="P58" s="237"/>
      <c r="Q58" s="237"/>
      <c r="R58" s="237"/>
      <c r="S58" s="237"/>
      <c r="T58" s="237"/>
    </row>
    <row r="59" s="212" customFormat="1" ht="19.5" spans="1:20">
      <c r="A59" s="229">
        <v>22</v>
      </c>
      <c r="B59" s="225">
        <v>751581000360</v>
      </c>
      <c r="C59" s="224" t="s">
        <v>937</v>
      </c>
      <c r="D59" s="224" t="s">
        <v>938</v>
      </c>
      <c r="E59" s="224" t="s">
        <v>982</v>
      </c>
      <c r="F59" s="224" t="s">
        <v>983</v>
      </c>
      <c r="G59" s="224"/>
      <c r="H59" s="224" t="s">
        <v>61</v>
      </c>
      <c r="I59" s="224">
        <v>2</v>
      </c>
      <c r="J59" s="240"/>
      <c r="K59" s="241"/>
      <c r="L59" s="237"/>
      <c r="M59" s="237"/>
      <c r="N59" s="237"/>
      <c r="O59" s="237"/>
      <c r="P59" s="237"/>
      <c r="Q59" s="237"/>
      <c r="R59" s="237"/>
      <c r="S59" s="237"/>
      <c r="T59" s="237"/>
    </row>
    <row r="60" s="212" customFormat="1" ht="19.5" spans="1:20">
      <c r="A60" s="229">
        <v>23</v>
      </c>
      <c r="B60" s="225">
        <v>751581000370</v>
      </c>
      <c r="C60" s="224" t="s">
        <v>937</v>
      </c>
      <c r="D60" s="224" t="s">
        <v>938</v>
      </c>
      <c r="E60" s="224" t="s">
        <v>984</v>
      </c>
      <c r="F60" s="224" t="s">
        <v>985</v>
      </c>
      <c r="G60" s="224"/>
      <c r="H60" s="224" t="s">
        <v>61</v>
      </c>
      <c r="I60" s="224">
        <v>3</v>
      </c>
      <c r="J60" s="240"/>
      <c r="K60" s="241"/>
      <c r="L60" s="237"/>
      <c r="M60" s="237"/>
      <c r="N60" s="237"/>
      <c r="O60" s="237"/>
      <c r="P60" s="237"/>
      <c r="Q60" s="237"/>
      <c r="R60" s="237"/>
      <c r="S60" s="237"/>
      <c r="T60" s="237"/>
    </row>
    <row r="61" s="212" customFormat="1" ht="19.5" spans="1:20">
      <c r="A61" s="229">
        <v>24</v>
      </c>
      <c r="B61" s="225">
        <v>751581000380</v>
      </c>
      <c r="C61" s="224" t="s">
        <v>937</v>
      </c>
      <c r="D61" s="224" t="s">
        <v>938</v>
      </c>
      <c r="E61" s="224" t="s">
        <v>192</v>
      </c>
      <c r="F61" s="224" t="s">
        <v>986</v>
      </c>
      <c r="G61" s="224"/>
      <c r="H61" s="224" t="s">
        <v>61</v>
      </c>
      <c r="I61" s="224">
        <v>5</v>
      </c>
      <c r="J61" s="240"/>
      <c r="K61" s="241"/>
      <c r="L61" s="237"/>
      <c r="M61" s="237"/>
      <c r="N61" s="237"/>
      <c r="O61" s="237"/>
      <c r="P61" s="237"/>
      <c r="Q61" s="237"/>
      <c r="R61" s="237"/>
      <c r="S61" s="237"/>
      <c r="T61" s="237"/>
    </row>
    <row r="62" s="212" customFormat="1" ht="19.5" spans="1:20">
      <c r="A62" s="229">
        <v>25</v>
      </c>
      <c r="B62" s="225">
        <v>751581000390</v>
      </c>
      <c r="C62" s="224" t="s">
        <v>937</v>
      </c>
      <c r="D62" s="224" t="s">
        <v>938</v>
      </c>
      <c r="E62" s="224" t="s">
        <v>987</v>
      </c>
      <c r="F62" s="224" t="s">
        <v>988</v>
      </c>
      <c r="G62" s="224"/>
      <c r="H62" s="224" t="s">
        <v>61</v>
      </c>
      <c r="I62" s="224">
        <v>5</v>
      </c>
      <c r="J62" s="240"/>
      <c r="K62" s="241"/>
      <c r="L62" s="237"/>
      <c r="M62" s="237"/>
      <c r="N62" s="237"/>
      <c r="O62" s="237"/>
      <c r="P62" s="237"/>
      <c r="Q62" s="237"/>
      <c r="R62" s="237"/>
      <c r="S62" s="237"/>
      <c r="T62" s="237"/>
    </row>
    <row r="63" s="212" customFormat="1" ht="19.5" spans="1:20">
      <c r="A63" s="229">
        <v>26</v>
      </c>
      <c r="B63" s="225">
        <v>751581000400</v>
      </c>
      <c r="C63" s="224" t="s">
        <v>937</v>
      </c>
      <c r="D63" s="224" t="s">
        <v>938</v>
      </c>
      <c r="E63" s="224" t="s">
        <v>989</v>
      </c>
      <c r="F63" s="224" t="s">
        <v>990</v>
      </c>
      <c r="G63" s="224"/>
      <c r="H63" s="224" t="s">
        <v>61</v>
      </c>
      <c r="I63" s="224">
        <v>5</v>
      </c>
      <c r="J63" s="240"/>
      <c r="K63" s="241"/>
      <c r="L63" s="237"/>
      <c r="M63" s="237"/>
      <c r="N63" s="237"/>
      <c r="O63" s="237"/>
      <c r="P63" s="237"/>
      <c r="Q63" s="237"/>
      <c r="R63" s="237"/>
      <c r="S63" s="237"/>
      <c r="T63" s="237"/>
    </row>
    <row r="64" s="212" customFormat="1" ht="19.5" spans="1:20">
      <c r="A64" s="229">
        <v>27</v>
      </c>
      <c r="B64" s="225">
        <v>751581000420</v>
      </c>
      <c r="C64" s="224" t="s">
        <v>937</v>
      </c>
      <c r="D64" s="224" t="s">
        <v>938</v>
      </c>
      <c r="E64" s="224" t="s">
        <v>991</v>
      </c>
      <c r="F64" s="224" t="s">
        <v>992</v>
      </c>
      <c r="G64" s="224"/>
      <c r="H64" s="224" t="s">
        <v>61</v>
      </c>
      <c r="I64" s="224">
        <v>3</v>
      </c>
      <c r="J64" s="240"/>
      <c r="K64" s="241"/>
      <c r="L64" s="237"/>
      <c r="M64" s="237"/>
      <c r="N64" s="237"/>
      <c r="O64" s="237"/>
      <c r="P64" s="237"/>
      <c r="Q64" s="237"/>
      <c r="R64" s="237"/>
      <c r="S64" s="237"/>
      <c r="T64" s="237"/>
    </row>
    <row r="65" s="212" customFormat="1" ht="19.5" spans="1:20">
      <c r="A65" s="229">
        <v>28</v>
      </c>
      <c r="B65" s="225">
        <v>751581000430</v>
      </c>
      <c r="C65" s="224" t="s">
        <v>937</v>
      </c>
      <c r="D65" s="224" t="s">
        <v>938</v>
      </c>
      <c r="E65" s="224" t="s">
        <v>993</v>
      </c>
      <c r="F65" s="224" t="s">
        <v>994</v>
      </c>
      <c r="G65" s="224"/>
      <c r="H65" s="224" t="s">
        <v>61</v>
      </c>
      <c r="I65" s="224">
        <v>5</v>
      </c>
      <c r="J65" s="240"/>
      <c r="K65" s="241"/>
      <c r="L65" s="237"/>
      <c r="M65" s="237"/>
      <c r="N65" s="237"/>
      <c r="O65" s="237"/>
      <c r="P65" s="237"/>
      <c r="Q65" s="237"/>
      <c r="R65" s="237"/>
      <c r="S65" s="237"/>
      <c r="T65" s="237"/>
    </row>
    <row r="66" s="212" customFormat="1" ht="19.5" spans="1:20">
      <c r="A66" s="229">
        <v>29</v>
      </c>
      <c r="B66" s="225">
        <v>751581000440</v>
      </c>
      <c r="C66" s="224" t="s">
        <v>937</v>
      </c>
      <c r="D66" s="224" t="s">
        <v>938</v>
      </c>
      <c r="E66" s="224" t="s">
        <v>995</v>
      </c>
      <c r="F66" s="224" t="s">
        <v>996</v>
      </c>
      <c r="G66" s="224"/>
      <c r="H66" s="224" t="s">
        <v>61</v>
      </c>
      <c r="I66" s="224">
        <v>3</v>
      </c>
      <c r="J66" s="240"/>
      <c r="K66" s="241"/>
      <c r="L66" s="237"/>
      <c r="M66" s="237"/>
      <c r="N66" s="237"/>
      <c r="O66" s="237"/>
      <c r="P66" s="237"/>
      <c r="Q66" s="237"/>
      <c r="R66" s="237"/>
      <c r="S66" s="237"/>
      <c r="T66" s="237"/>
    </row>
    <row r="67" s="212" customFormat="1" ht="19.5" spans="1:20">
      <c r="A67" s="229">
        <v>30</v>
      </c>
      <c r="B67" s="225">
        <v>751581000490</v>
      </c>
      <c r="C67" s="224" t="s">
        <v>937</v>
      </c>
      <c r="D67" s="224" t="s">
        <v>938</v>
      </c>
      <c r="E67" s="224" t="s">
        <v>997</v>
      </c>
      <c r="F67" s="224" t="s">
        <v>998</v>
      </c>
      <c r="G67" s="224"/>
      <c r="H67" s="224" t="s">
        <v>61</v>
      </c>
      <c r="I67" s="224">
        <v>6</v>
      </c>
      <c r="J67" s="240"/>
      <c r="K67" s="241"/>
      <c r="L67" s="237"/>
      <c r="M67" s="237"/>
      <c r="N67" s="237"/>
      <c r="O67" s="237"/>
      <c r="P67" s="237"/>
      <c r="Q67" s="237"/>
      <c r="R67" s="237"/>
      <c r="S67" s="237"/>
      <c r="T67" s="237"/>
    </row>
    <row r="68" s="212" customFormat="1" ht="19.5" spans="1:20">
      <c r="A68" s="229">
        <v>31</v>
      </c>
      <c r="B68" s="225">
        <v>751581000500</v>
      </c>
      <c r="C68" s="224" t="s">
        <v>937</v>
      </c>
      <c r="D68" s="224" t="s">
        <v>938</v>
      </c>
      <c r="E68" s="224" t="s">
        <v>999</v>
      </c>
      <c r="F68" s="224" t="s">
        <v>1000</v>
      </c>
      <c r="G68" s="224"/>
      <c r="H68" s="224" t="s">
        <v>61</v>
      </c>
      <c r="I68" s="224">
        <v>10</v>
      </c>
      <c r="J68" s="240"/>
      <c r="K68" s="241"/>
      <c r="L68" s="237"/>
      <c r="M68" s="237"/>
      <c r="N68" s="237"/>
      <c r="O68" s="237"/>
      <c r="P68" s="237"/>
      <c r="Q68" s="237"/>
      <c r="R68" s="237"/>
      <c r="S68" s="237"/>
      <c r="T68" s="237"/>
    </row>
    <row r="69" s="212" customFormat="1" ht="19.5" spans="1:20">
      <c r="A69" s="229">
        <v>32</v>
      </c>
      <c r="B69" s="225">
        <v>751581000510</v>
      </c>
      <c r="C69" s="224" t="s">
        <v>937</v>
      </c>
      <c r="D69" s="224" t="s">
        <v>938</v>
      </c>
      <c r="E69" s="224" t="s">
        <v>1001</v>
      </c>
      <c r="F69" s="224" t="s">
        <v>1002</v>
      </c>
      <c r="G69" s="224"/>
      <c r="H69" s="224" t="s">
        <v>61</v>
      </c>
      <c r="I69" s="224">
        <v>5</v>
      </c>
      <c r="J69" s="240"/>
      <c r="K69" s="241"/>
      <c r="L69" s="237"/>
      <c r="M69" s="237"/>
      <c r="N69" s="237"/>
      <c r="O69" s="237"/>
      <c r="P69" s="237"/>
      <c r="Q69" s="237"/>
      <c r="R69" s="237"/>
      <c r="S69" s="237"/>
      <c r="T69" s="237"/>
    </row>
    <row r="70" s="212" customFormat="1" ht="19.5" spans="1:20">
      <c r="A70" s="229">
        <v>33</v>
      </c>
      <c r="B70" s="225">
        <v>751581000520</v>
      </c>
      <c r="C70" s="224" t="s">
        <v>937</v>
      </c>
      <c r="D70" s="224" t="s">
        <v>938</v>
      </c>
      <c r="E70" s="224" t="s">
        <v>1003</v>
      </c>
      <c r="F70" s="224" t="s">
        <v>1004</v>
      </c>
      <c r="G70" s="224"/>
      <c r="H70" s="224" t="s">
        <v>61</v>
      </c>
      <c r="I70" s="224">
        <v>5</v>
      </c>
      <c r="J70" s="240"/>
      <c r="K70" s="241"/>
      <c r="L70" s="237"/>
      <c r="M70" s="237"/>
      <c r="N70" s="237"/>
      <c r="O70" s="237"/>
      <c r="P70" s="237"/>
      <c r="Q70" s="237"/>
      <c r="R70" s="237"/>
      <c r="S70" s="237"/>
      <c r="T70" s="237"/>
    </row>
    <row r="71" s="212" customFormat="1" ht="19.5" spans="1:20">
      <c r="A71" s="229">
        <v>34</v>
      </c>
      <c r="B71" s="225">
        <v>751581000540</v>
      </c>
      <c r="C71" s="224" t="s">
        <v>937</v>
      </c>
      <c r="D71" s="224" t="s">
        <v>938</v>
      </c>
      <c r="E71" s="224" t="s">
        <v>1005</v>
      </c>
      <c r="F71" s="224" t="s">
        <v>1006</v>
      </c>
      <c r="G71" s="224"/>
      <c r="H71" s="224" t="s">
        <v>61</v>
      </c>
      <c r="I71" s="224">
        <v>5</v>
      </c>
      <c r="J71" s="240"/>
      <c r="K71" s="241"/>
      <c r="L71" s="237"/>
      <c r="M71" s="237"/>
      <c r="N71" s="237"/>
      <c r="O71" s="237"/>
      <c r="P71" s="237"/>
      <c r="Q71" s="237"/>
      <c r="R71" s="237"/>
      <c r="S71" s="237"/>
      <c r="T71" s="237"/>
    </row>
    <row r="72" s="212" customFormat="1" ht="19.5" spans="1:20">
      <c r="A72" s="229">
        <v>35</v>
      </c>
      <c r="B72" s="225">
        <v>751581000550</v>
      </c>
      <c r="C72" s="224" t="s">
        <v>937</v>
      </c>
      <c r="D72" s="224" t="s">
        <v>938</v>
      </c>
      <c r="E72" s="224" t="s">
        <v>1007</v>
      </c>
      <c r="F72" s="224" t="s">
        <v>1008</v>
      </c>
      <c r="G72" s="224"/>
      <c r="H72" s="224" t="s">
        <v>61</v>
      </c>
      <c r="I72" s="224">
        <v>5</v>
      </c>
      <c r="J72" s="240"/>
      <c r="K72" s="241"/>
      <c r="L72" s="237"/>
      <c r="M72" s="237"/>
      <c r="N72" s="237"/>
      <c r="O72" s="237"/>
      <c r="P72" s="237"/>
      <c r="Q72" s="237"/>
      <c r="R72" s="237"/>
      <c r="S72" s="237"/>
      <c r="T72" s="237"/>
    </row>
    <row r="73" s="212" customFormat="1" ht="19.5" spans="1:20">
      <c r="A73" s="229">
        <v>36</v>
      </c>
      <c r="B73" s="225">
        <v>751581000560</v>
      </c>
      <c r="C73" s="224" t="s">
        <v>937</v>
      </c>
      <c r="D73" s="224" t="s">
        <v>938</v>
      </c>
      <c r="E73" s="224" t="s">
        <v>1009</v>
      </c>
      <c r="F73" s="224" t="s">
        <v>1010</v>
      </c>
      <c r="G73" s="224"/>
      <c r="H73" s="224" t="s">
        <v>61</v>
      </c>
      <c r="I73" s="224">
        <v>10</v>
      </c>
      <c r="J73" s="240"/>
      <c r="K73" s="224"/>
      <c r="L73" s="237"/>
      <c r="M73" s="237"/>
      <c r="N73" s="237"/>
      <c r="O73" s="237"/>
      <c r="P73" s="237"/>
      <c r="Q73" s="237"/>
      <c r="R73" s="237"/>
      <c r="S73" s="237"/>
      <c r="T73" s="237"/>
    </row>
    <row r="74" s="212" customFormat="1" ht="19.5" spans="1:20">
      <c r="A74" s="229">
        <v>37</v>
      </c>
      <c r="B74" s="225">
        <v>751581000570</v>
      </c>
      <c r="C74" s="224" t="s">
        <v>937</v>
      </c>
      <c r="D74" s="224" t="s">
        <v>938</v>
      </c>
      <c r="E74" s="224" t="s">
        <v>1011</v>
      </c>
      <c r="F74" s="224" t="s">
        <v>948</v>
      </c>
      <c r="G74" s="224"/>
      <c r="H74" s="224" t="s">
        <v>61</v>
      </c>
      <c r="I74" s="224">
        <v>10</v>
      </c>
      <c r="J74" s="240"/>
      <c r="K74" s="224"/>
      <c r="L74" s="237"/>
      <c r="M74" s="237"/>
      <c r="N74" s="237"/>
      <c r="O74" s="237"/>
      <c r="P74" s="237"/>
      <c r="Q74" s="237"/>
      <c r="R74" s="237"/>
      <c r="S74" s="237"/>
      <c r="T74" s="237"/>
    </row>
    <row r="75" s="212" customFormat="1" ht="19.5" spans="1:20">
      <c r="A75" s="229">
        <v>38</v>
      </c>
      <c r="B75" s="225">
        <v>751581000580</v>
      </c>
      <c r="C75" s="224" t="s">
        <v>937</v>
      </c>
      <c r="D75" s="224" t="s">
        <v>938</v>
      </c>
      <c r="E75" s="224" t="s">
        <v>1003</v>
      </c>
      <c r="F75" s="244" t="s">
        <v>1012</v>
      </c>
      <c r="G75" s="224" t="s">
        <v>1013</v>
      </c>
      <c r="H75" s="224" t="s">
        <v>61</v>
      </c>
      <c r="I75" s="224">
        <v>5</v>
      </c>
      <c r="J75" s="240"/>
      <c r="K75" s="224"/>
      <c r="L75" s="237"/>
      <c r="M75" s="237"/>
      <c r="N75" s="237"/>
      <c r="O75" s="237"/>
      <c r="P75" s="237"/>
      <c r="Q75" s="237"/>
      <c r="R75" s="237"/>
      <c r="S75" s="237"/>
      <c r="T75" s="237"/>
    </row>
    <row r="76" s="212" customFormat="1" ht="19.5" spans="1:20">
      <c r="A76" s="229">
        <v>39</v>
      </c>
      <c r="B76" s="225">
        <v>751581000590</v>
      </c>
      <c r="C76" s="224" t="s">
        <v>937</v>
      </c>
      <c r="D76" s="224" t="s">
        <v>938</v>
      </c>
      <c r="E76" s="224" t="s">
        <v>1009</v>
      </c>
      <c r="F76" s="224" t="s">
        <v>1014</v>
      </c>
      <c r="G76" s="224" t="s">
        <v>1015</v>
      </c>
      <c r="H76" s="224" t="s">
        <v>61</v>
      </c>
      <c r="I76" s="224">
        <v>10</v>
      </c>
      <c r="J76" s="240"/>
      <c r="K76" s="224"/>
      <c r="L76" s="237"/>
      <c r="M76" s="237"/>
      <c r="N76" s="237"/>
      <c r="O76" s="237"/>
      <c r="P76" s="237"/>
      <c r="Q76" s="237"/>
      <c r="R76" s="237"/>
      <c r="S76" s="237"/>
      <c r="T76" s="237"/>
    </row>
    <row r="77" s="212" customFormat="1" ht="19.5" spans="1:20">
      <c r="A77" s="229">
        <v>40</v>
      </c>
      <c r="B77" s="225">
        <v>754508000010</v>
      </c>
      <c r="C77" s="224" t="s">
        <v>937</v>
      </c>
      <c r="D77" s="224" t="s">
        <v>1016</v>
      </c>
      <c r="E77" s="224" t="s">
        <v>1017</v>
      </c>
      <c r="F77" s="224" t="s">
        <v>1018</v>
      </c>
      <c r="G77" s="224"/>
      <c r="H77" s="224" t="s">
        <v>61</v>
      </c>
      <c r="I77" s="257">
        <v>3</v>
      </c>
      <c r="J77" s="240"/>
      <c r="K77" s="241"/>
      <c r="L77" s="237"/>
      <c r="M77" s="237"/>
      <c r="N77" s="237"/>
      <c r="O77" s="237"/>
      <c r="P77" s="237"/>
      <c r="Q77" s="237"/>
      <c r="R77" s="237"/>
      <c r="S77" s="237"/>
      <c r="T77" s="237"/>
    </row>
    <row r="78" s="214" customFormat="1" ht="13.5" spans="1:20">
      <c r="A78" s="245"/>
      <c r="B78" s="246"/>
      <c r="C78" s="246"/>
      <c r="D78" s="246"/>
      <c r="E78" s="246"/>
      <c r="F78" s="246"/>
      <c r="G78" s="246"/>
      <c r="H78" s="246"/>
      <c r="I78" s="246"/>
      <c r="J78" s="258"/>
      <c r="K78" s="245"/>
      <c r="L78" s="246"/>
      <c r="M78" s="246"/>
      <c r="N78" s="246"/>
      <c r="O78" s="246"/>
      <c r="P78" s="246"/>
      <c r="Q78" s="246"/>
      <c r="R78" s="246"/>
      <c r="S78" s="246"/>
      <c r="T78" s="246"/>
    </row>
    <row r="79" s="210" customFormat="1" ht="22.8" customHeight="1" spans="1:20">
      <c r="A79" s="218" t="s">
        <v>883</v>
      </c>
      <c r="B79" s="219"/>
      <c r="C79" s="218"/>
      <c r="D79" s="218"/>
      <c r="E79" s="218"/>
      <c r="F79" s="218"/>
      <c r="G79" s="218"/>
      <c r="H79" s="218"/>
      <c r="I79" s="218"/>
      <c r="J79" s="231"/>
      <c r="K79" s="218"/>
      <c r="L79" s="218"/>
      <c r="M79" s="218"/>
      <c r="N79" s="218"/>
      <c r="O79" s="218"/>
      <c r="P79" s="218"/>
      <c r="Q79" s="218"/>
      <c r="R79" s="218"/>
      <c r="S79" s="218"/>
      <c r="T79" s="218"/>
    </row>
    <row r="80" s="211" customFormat="1" ht="22" customHeight="1" spans="1:20">
      <c r="A80" s="220" t="s">
        <v>884</v>
      </c>
      <c r="B80" s="221"/>
      <c r="C80" s="220"/>
      <c r="D80" s="220"/>
      <c r="E80" s="220"/>
      <c r="F80" s="220"/>
      <c r="G80" s="220"/>
      <c r="H80" s="220"/>
      <c r="I80" s="220"/>
      <c r="J80" s="232"/>
      <c r="K80" s="233"/>
      <c r="L80" s="234" t="s">
        <v>1019</v>
      </c>
      <c r="M80" s="234"/>
      <c r="N80" s="234"/>
      <c r="O80" s="234"/>
      <c r="P80" s="234"/>
      <c r="Q80" s="234"/>
      <c r="R80" s="234"/>
      <c r="S80" s="234"/>
      <c r="T80" s="234"/>
    </row>
    <row r="81" s="210" customFormat="1" ht="16.05" customHeight="1" spans="1:20">
      <c r="A81" s="222" t="s">
        <v>3</v>
      </c>
      <c r="B81" s="223" t="s">
        <v>886</v>
      </c>
      <c r="C81" s="222" t="s">
        <v>42</v>
      </c>
      <c r="D81" s="222" t="s">
        <v>43</v>
      </c>
      <c r="E81" s="222" t="s">
        <v>45</v>
      </c>
      <c r="F81" s="222" t="s">
        <v>47</v>
      </c>
      <c r="G81" s="222" t="s">
        <v>46</v>
      </c>
      <c r="H81" s="222" t="s">
        <v>6</v>
      </c>
      <c r="I81" s="235" t="s">
        <v>48</v>
      </c>
      <c r="J81" s="236" t="s">
        <v>49</v>
      </c>
      <c r="K81" s="222" t="s">
        <v>50</v>
      </c>
      <c r="L81" s="235" t="s">
        <v>51</v>
      </c>
      <c r="M81" s="235"/>
      <c r="N81" s="235"/>
      <c r="O81" s="235"/>
      <c r="P81" s="235"/>
      <c r="Q81" s="235"/>
      <c r="R81" s="235"/>
      <c r="S81" s="235"/>
      <c r="T81" s="235"/>
    </row>
    <row r="82" s="210" customFormat="1" ht="16.05" customHeight="1" spans="1:20">
      <c r="A82" s="222"/>
      <c r="B82" s="223"/>
      <c r="C82" s="222"/>
      <c r="D82" s="222"/>
      <c r="E82" s="222"/>
      <c r="F82" s="222"/>
      <c r="G82" s="222"/>
      <c r="H82" s="222"/>
      <c r="I82" s="235"/>
      <c r="J82" s="236"/>
      <c r="K82" s="222"/>
      <c r="L82" s="237"/>
      <c r="M82" s="237"/>
      <c r="N82" s="237"/>
      <c r="O82" s="235"/>
      <c r="P82" s="235"/>
      <c r="Q82" s="235"/>
      <c r="R82" s="235"/>
      <c r="S82" s="235"/>
      <c r="T82" s="235"/>
    </row>
    <row r="83" s="210" customFormat="1" ht="16.05" customHeight="1" spans="1:20">
      <c r="A83" s="222"/>
      <c r="B83" s="223"/>
      <c r="C83" s="222"/>
      <c r="D83" s="222"/>
      <c r="E83" s="222"/>
      <c r="F83" s="222"/>
      <c r="G83" s="222"/>
      <c r="H83" s="222"/>
      <c r="I83" s="235"/>
      <c r="J83" s="236"/>
      <c r="K83" s="222"/>
      <c r="L83" s="235" t="s">
        <v>53</v>
      </c>
      <c r="M83" s="235" t="s">
        <v>54</v>
      </c>
      <c r="N83" s="235" t="s">
        <v>55</v>
      </c>
      <c r="O83" s="235" t="s">
        <v>53</v>
      </c>
      <c r="P83" s="235" t="s">
        <v>54</v>
      </c>
      <c r="Q83" s="235" t="s">
        <v>55</v>
      </c>
      <c r="R83" s="235" t="s">
        <v>53</v>
      </c>
      <c r="S83" s="235" t="s">
        <v>54</v>
      </c>
      <c r="T83" s="235" t="s">
        <v>55</v>
      </c>
    </row>
    <row r="84" s="214" customFormat="1" ht="19.5" spans="1:20">
      <c r="A84" s="247">
        <v>1</v>
      </c>
      <c r="B84" s="225">
        <v>751506000200</v>
      </c>
      <c r="C84" s="224" t="s">
        <v>1020</v>
      </c>
      <c r="D84" s="224" t="s">
        <v>1021</v>
      </c>
      <c r="E84" s="224" t="s">
        <v>1022</v>
      </c>
      <c r="F84" s="224" t="s">
        <v>1023</v>
      </c>
      <c r="G84" s="224"/>
      <c r="H84" s="224" t="s">
        <v>61</v>
      </c>
      <c r="I84" s="259">
        <v>200</v>
      </c>
      <c r="J84" s="240"/>
      <c r="K84" s="260"/>
      <c r="L84" s="261"/>
      <c r="M84" s="261"/>
      <c r="N84" s="261"/>
      <c r="O84" s="261"/>
      <c r="P84" s="261"/>
      <c r="Q84" s="261"/>
      <c r="R84" s="261"/>
      <c r="S84" s="261"/>
      <c r="T84" s="261"/>
    </row>
    <row r="85" s="214" customFormat="1" ht="19.5" spans="1:20">
      <c r="A85" s="247">
        <v>2</v>
      </c>
      <c r="B85" s="248">
        <v>751506001310</v>
      </c>
      <c r="C85" s="224" t="s">
        <v>1020</v>
      </c>
      <c r="D85" s="224" t="s">
        <v>1021</v>
      </c>
      <c r="E85" s="224" t="s">
        <v>1024</v>
      </c>
      <c r="F85" s="224" t="s">
        <v>1025</v>
      </c>
      <c r="G85" s="224"/>
      <c r="H85" s="224" t="s">
        <v>1026</v>
      </c>
      <c r="I85" s="259">
        <v>30</v>
      </c>
      <c r="J85" s="240"/>
      <c r="K85" s="260"/>
      <c r="L85" s="261"/>
      <c r="M85" s="261"/>
      <c r="N85" s="261"/>
      <c r="O85" s="261"/>
      <c r="P85" s="261"/>
      <c r="Q85" s="261"/>
      <c r="R85" s="261"/>
      <c r="S85" s="261"/>
      <c r="T85" s="261"/>
    </row>
    <row r="86" s="214" customFormat="1" ht="19.5" spans="1:20">
      <c r="A86" s="247">
        <v>3</v>
      </c>
      <c r="B86" s="249">
        <v>751521001700</v>
      </c>
      <c r="C86" s="224" t="s">
        <v>1020</v>
      </c>
      <c r="D86" s="224" t="s">
        <v>1027</v>
      </c>
      <c r="E86" s="224" t="s">
        <v>178</v>
      </c>
      <c r="F86" s="224" t="s">
        <v>1028</v>
      </c>
      <c r="G86" s="224"/>
      <c r="H86" s="224" t="s">
        <v>61</v>
      </c>
      <c r="I86" s="254">
        <v>1</v>
      </c>
      <c r="J86" s="240"/>
      <c r="K86" s="262"/>
      <c r="L86" s="261"/>
      <c r="M86" s="261"/>
      <c r="N86" s="261"/>
      <c r="O86" s="261"/>
      <c r="P86" s="261"/>
      <c r="Q86" s="261"/>
      <c r="R86" s="261"/>
      <c r="S86" s="261"/>
      <c r="T86" s="261"/>
    </row>
    <row r="87" s="214" customFormat="1" ht="19.5" spans="1:20">
      <c r="A87" s="247">
        <v>4</v>
      </c>
      <c r="B87" s="225">
        <v>751524000080</v>
      </c>
      <c r="C87" s="224" t="s">
        <v>1020</v>
      </c>
      <c r="D87" s="224" t="s">
        <v>1029</v>
      </c>
      <c r="E87" s="224" t="s">
        <v>1030</v>
      </c>
      <c r="F87" s="224" t="s">
        <v>1031</v>
      </c>
      <c r="G87" s="224"/>
      <c r="H87" s="224" t="s">
        <v>61</v>
      </c>
      <c r="I87" s="256">
        <v>2</v>
      </c>
      <c r="J87" s="240"/>
      <c r="K87" s="260"/>
      <c r="L87" s="261"/>
      <c r="M87" s="261"/>
      <c r="N87" s="261"/>
      <c r="O87" s="261"/>
      <c r="P87" s="261"/>
      <c r="Q87" s="261"/>
      <c r="R87" s="261"/>
      <c r="S87" s="261"/>
      <c r="T87" s="261"/>
    </row>
    <row r="88" s="214" customFormat="1" ht="19.5" spans="1:20">
      <c r="A88" s="247">
        <v>5</v>
      </c>
      <c r="B88" s="225">
        <v>751525000550</v>
      </c>
      <c r="C88" s="224" t="s">
        <v>1020</v>
      </c>
      <c r="D88" s="224" t="s">
        <v>1032</v>
      </c>
      <c r="E88" s="224" t="s">
        <v>1033</v>
      </c>
      <c r="F88" s="224" t="s">
        <v>1034</v>
      </c>
      <c r="G88" s="224"/>
      <c r="H88" s="224" t="s">
        <v>25</v>
      </c>
      <c r="I88" s="224">
        <v>10</v>
      </c>
      <c r="J88" s="240"/>
      <c r="K88" s="260"/>
      <c r="L88" s="261"/>
      <c r="M88" s="261"/>
      <c r="N88" s="261"/>
      <c r="O88" s="261"/>
      <c r="P88" s="261"/>
      <c r="Q88" s="261"/>
      <c r="R88" s="261"/>
      <c r="S88" s="261"/>
      <c r="T88" s="261"/>
    </row>
    <row r="89" s="214" customFormat="1" ht="19.5" spans="1:20">
      <c r="A89" s="247">
        <v>6</v>
      </c>
      <c r="B89" s="225">
        <v>751525000610</v>
      </c>
      <c r="C89" s="224" t="s">
        <v>1020</v>
      </c>
      <c r="D89" s="224" t="s">
        <v>1032</v>
      </c>
      <c r="E89" s="224" t="s">
        <v>1035</v>
      </c>
      <c r="F89" s="224" t="s">
        <v>1036</v>
      </c>
      <c r="G89" s="224"/>
      <c r="H89" s="224" t="s">
        <v>18</v>
      </c>
      <c r="I89" s="224">
        <v>1</v>
      </c>
      <c r="J89" s="240"/>
      <c r="K89" s="241"/>
      <c r="L89" s="261"/>
      <c r="M89" s="261"/>
      <c r="N89" s="261"/>
      <c r="O89" s="261"/>
      <c r="P89" s="261"/>
      <c r="Q89" s="261"/>
      <c r="R89" s="261"/>
      <c r="S89" s="261"/>
      <c r="T89" s="261"/>
    </row>
    <row r="90" s="214" customFormat="1" ht="19.5" spans="1:20">
      <c r="A90" s="247">
        <v>7</v>
      </c>
      <c r="B90" s="225">
        <v>751525001110</v>
      </c>
      <c r="C90" s="224" t="s">
        <v>1020</v>
      </c>
      <c r="D90" s="224" t="s">
        <v>1032</v>
      </c>
      <c r="E90" s="224" t="s">
        <v>1037</v>
      </c>
      <c r="F90" s="224" t="s">
        <v>1038</v>
      </c>
      <c r="G90" s="224"/>
      <c r="H90" s="224" t="s">
        <v>61</v>
      </c>
      <c r="I90" s="256">
        <v>1</v>
      </c>
      <c r="J90" s="240"/>
      <c r="K90" s="241"/>
      <c r="L90" s="261"/>
      <c r="M90" s="261"/>
      <c r="N90" s="261"/>
      <c r="O90" s="261"/>
      <c r="P90" s="261"/>
      <c r="Q90" s="261"/>
      <c r="R90" s="261"/>
      <c r="S90" s="261"/>
      <c r="T90" s="261"/>
    </row>
    <row r="91" s="214" customFormat="1" ht="19.5" spans="1:20">
      <c r="A91" s="247">
        <v>8</v>
      </c>
      <c r="B91" s="225">
        <v>751527001030</v>
      </c>
      <c r="C91" s="224" t="s">
        <v>1020</v>
      </c>
      <c r="D91" s="224" t="s">
        <v>1039</v>
      </c>
      <c r="E91" s="224" t="s">
        <v>1040</v>
      </c>
      <c r="F91" s="224" t="s">
        <v>1041</v>
      </c>
      <c r="G91" s="224"/>
      <c r="H91" s="224" t="s">
        <v>61</v>
      </c>
      <c r="I91" s="224">
        <v>1</v>
      </c>
      <c r="J91" s="240"/>
      <c r="K91" s="241"/>
      <c r="L91" s="261"/>
      <c r="M91" s="261"/>
      <c r="N91" s="261"/>
      <c r="O91" s="261"/>
      <c r="P91" s="261"/>
      <c r="Q91" s="261"/>
      <c r="R91" s="261"/>
      <c r="S91" s="261"/>
      <c r="T91" s="261"/>
    </row>
    <row r="92" s="214" customFormat="1" ht="19.5" spans="1:20">
      <c r="A92" s="247">
        <v>9</v>
      </c>
      <c r="B92" s="250">
        <v>751549000060</v>
      </c>
      <c r="C92" s="230" t="s">
        <v>1020</v>
      </c>
      <c r="D92" s="230" t="s">
        <v>1042</v>
      </c>
      <c r="E92" s="230" t="s">
        <v>1043</v>
      </c>
      <c r="F92" s="230" t="s">
        <v>1044</v>
      </c>
      <c r="G92" s="230"/>
      <c r="H92" s="224" t="s">
        <v>61</v>
      </c>
      <c r="I92" s="224">
        <v>30</v>
      </c>
      <c r="J92" s="263"/>
      <c r="K92" s="264"/>
      <c r="L92" s="261"/>
      <c r="M92" s="261"/>
      <c r="N92" s="261"/>
      <c r="O92" s="261"/>
      <c r="P92" s="261"/>
      <c r="Q92" s="261"/>
      <c r="R92" s="261"/>
      <c r="S92" s="261"/>
      <c r="T92" s="261"/>
    </row>
    <row r="93" s="214" customFormat="1" ht="19.5" spans="1:20">
      <c r="A93" s="247">
        <v>10</v>
      </c>
      <c r="B93" s="250">
        <v>751565000610</v>
      </c>
      <c r="C93" s="230" t="s">
        <v>1020</v>
      </c>
      <c r="D93" s="224" t="s">
        <v>1045</v>
      </c>
      <c r="E93" s="224" t="s">
        <v>1046</v>
      </c>
      <c r="F93" s="224" t="s">
        <v>1047</v>
      </c>
      <c r="G93" s="224"/>
      <c r="H93" s="224" t="s">
        <v>61</v>
      </c>
      <c r="I93" s="224">
        <v>1</v>
      </c>
      <c r="J93" s="240"/>
      <c r="K93" s="241"/>
      <c r="L93" s="261"/>
      <c r="M93" s="261"/>
      <c r="N93" s="261"/>
      <c r="O93" s="261"/>
      <c r="P93" s="261"/>
      <c r="Q93" s="261"/>
      <c r="R93" s="261"/>
      <c r="S93" s="261"/>
      <c r="T93" s="261"/>
    </row>
    <row r="94" s="214" customFormat="1" ht="19.5" spans="1:20">
      <c r="A94" s="247">
        <v>11</v>
      </c>
      <c r="B94" s="225">
        <v>751578000070</v>
      </c>
      <c r="C94" s="224" t="s">
        <v>1020</v>
      </c>
      <c r="D94" s="224" t="s">
        <v>1048</v>
      </c>
      <c r="E94" s="224" t="s">
        <v>1049</v>
      </c>
      <c r="F94" s="224" t="s">
        <v>1050</v>
      </c>
      <c r="G94" s="224"/>
      <c r="H94" s="224" t="s">
        <v>61</v>
      </c>
      <c r="I94" s="265">
        <v>20</v>
      </c>
      <c r="J94" s="240"/>
      <c r="K94" s="241"/>
      <c r="L94" s="261"/>
      <c r="M94" s="261"/>
      <c r="N94" s="261"/>
      <c r="O94" s="261"/>
      <c r="P94" s="261"/>
      <c r="Q94" s="261"/>
      <c r="R94" s="261"/>
      <c r="S94" s="261"/>
      <c r="T94" s="261"/>
    </row>
    <row r="95" s="214" customFormat="1" ht="19.5" spans="1:20">
      <c r="A95" s="247">
        <v>12</v>
      </c>
      <c r="B95" s="249">
        <v>751578000090</v>
      </c>
      <c r="C95" s="224" t="s">
        <v>1020</v>
      </c>
      <c r="D95" s="224" t="s">
        <v>1051</v>
      </c>
      <c r="E95" s="224" t="s">
        <v>1052</v>
      </c>
      <c r="F95" s="224" t="s">
        <v>1053</v>
      </c>
      <c r="G95" s="224"/>
      <c r="H95" s="224" t="s">
        <v>61</v>
      </c>
      <c r="I95" s="224">
        <v>20</v>
      </c>
      <c r="J95" s="240"/>
      <c r="K95" s="241"/>
      <c r="L95" s="261"/>
      <c r="M95" s="261"/>
      <c r="N95" s="261"/>
      <c r="O95" s="261"/>
      <c r="P95" s="261"/>
      <c r="Q95" s="261"/>
      <c r="R95" s="261"/>
      <c r="S95" s="261"/>
      <c r="T95" s="261"/>
    </row>
    <row r="96" s="214" customFormat="1" ht="19.5" spans="1:20">
      <c r="A96" s="247">
        <v>13</v>
      </c>
      <c r="B96" s="225">
        <v>751578000780</v>
      </c>
      <c r="C96" s="224" t="s">
        <v>1020</v>
      </c>
      <c r="D96" s="224" t="s">
        <v>1051</v>
      </c>
      <c r="E96" s="224" t="s">
        <v>1054</v>
      </c>
      <c r="F96" s="224" t="s">
        <v>1055</v>
      </c>
      <c r="G96" s="224"/>
      <c r="H96" s="224" t="s">
        <v>61</v>
      </c>
      <c r="I96" s="254">
        <v>5</v>
      </c>
      <c r="J96" s="240"/>
      <c r="K96" s="241"/>
      <c r="L96" s="261"/>
      <c r="M96" s="261"/>
      <c r="N96" s="261"/>
      <c r="O96" s="261"/>
      <c r="P96" s="261"/>
      <c r="Q96" s="261"/>
      <c r="R96" s="261"/>
      <c r="S96" s="261"/>
      <c r="T96" s="261"/>
    </row>
    <row r="97" s="214" customFormat="1" ht="19.5" spans="1:20">
      <c r="A97" s="247">
        <v>14</v>
      </c>
      <c r="B97" s="225">
        <v>751579000050</v>
      </c>
      <c r="C97" s="224" t="s">
        <v>1020</v>
      </c>
      <c r="D97" s="224" t="s">
        <v>1056</v>
      </c>
      <c r="E97" s="224" t="s">
        <v>1057</v>
      </c>
      <c r="F97" s="224" t="s">
        <v>1058</v>
      </c>
      <c r="G97" s="224"/>
      <c r="H97" s="224" t="s">
        <v>61</v>
      </c>
      <c r="I97" s="265">
        <v>30</v>
      </c>
      <c r="J97" s="240"/>
      <c r="K97" s="241"/>
      <c r="L97" s="261"/>
      <c r="M97" s="261"/>
      <c r="N97" s="261"/>
      <c r="O97" s="261"/>
      <c r="P97" s="261"/>
      <c r="Q97" s="261"/>
      <c r="R97" s="261"/>
      <c r="S97" s="261"/>
      <c r="T97" s="261"/>
    </row>
    <row r="98" s="214" customFormat="1" ht="19.5" spans="1:20">
      <c r="A98" s="247">
        <v>15</v>
      </c>
      <c r="B98" s="225">
        <v>751579000130</v>
      </c>
      <c r="C98" s="224" t="s">
        <v>1020</v>
      </c>
      <c r="D98" s="224" t="s">
        <v>1056</v>
      </c>
      <c r="E98" s="224" t="s">
        <v>1059</v>
      </c>
      <c r="F98" s="224" t="s">
        <v>1060</v>
      </c>
      <c r="G98" s="224"/>
      <c r="H98" s="224" t="s">
        <v>61</v>
      </c>
      <c r="I98" s="265">
        <v>20</v>
      </c>
      <c r="J98" s="240"/>
      <c r="K98" s="241"/>
      <c r="L98" s="261"/>
      <c r="M98" s="261"/>
      <c r="N98" s="261"/>
      <c r="O98" s="261"/>
      <c r="P98" s="261"/>
      <c r="Q98" s="261"/>
      <c r="R98" s="261"/>
      <c r="S98" s="261"/>
      <c r="T98" s="261"/>
    </row>
    <row r="99" s="214" customFormat="1" ht="19.5" spans="1:20">
      <c r="A99" s="247">
        <v>16</v>
      </c>
      <c r="B99" s="225">
        <v>751579000250</v>
      </c>
      <c r="C99" s="224" t="s">
        <v>1020</v>
      </c>
      <c r="D99" s="224" t="s">
        <v>1061</v>
      </c>
      <c r="E99" s="224" t="s">
        <v>1062</v>
      </c>
      <c r="F99" s="224" t="s">
        <v>1063</v>
      </c>
      <c r="G99" s="224"/>
      <c r="H99" s="224" t="s">
        <v>61</v>
      </c>
      <c r="I99" s="265">
        <v>20</v>
      </c>
      <c r="J99" s="240"/>
      <c r="K99" s="241"/>
      <c r="L99" s="261"/>
      <c r="M99" s="261"/>
      <c r="N99" s="261"/>
      <c r="O99" s="261"/>
      <c r="P99" s="261"/>
      <c r="Q99" s="261"/>
      <c r="R99" s="261"/>
      <c r="S99" s="261"/>
      <c r="T99" s="261"/>
    </row>
    <row r="100" s="214" customFormat="1" ht="19.5" spans="1:20">
      <c r="A100" s="247">
        <v>17</v>
      </c>
      <c r="B100" s="225">
        <v>751579000270</v>
      </c>
      <c r="C100" s="224" t="s">
        <v>1020</v>
      </c>
      <c r="D100" s="224" t="s">
        <v>1061</v>
      </c>
      <c r="E100" s="224" t="s">
        <v>1064</v>
      </c>
      <c r="F100" s="224" t="s">
        <v>1065</v>
      </c>
      <c r="G100" s="224"/>
      <c r="H100" s="224" t="s">
        <v>61</v>
      </c>
      <c r="I100" s="265">
        <v>50</v>
      </c>
      <c r="J100" s="240"/>
      <c r="K100" s="241"/>
      <c r="L100" s="261"/>
      <c r="M100" s="261"/>
      <c r="N100" s="261"/>
      <c r="O100" s="261"/>
      <c r="P100" s="261"/>
      <c r="Q100" s="261"/>
      <c r="R100" s="261"/>
      <c r="S100" s="261"/>
      <c r="T100" s="261"/>
    </row>
    <row r="101" s="214" customFormat="1" ht="19.5" spans="1:20">
      <c r="A101" s="247">
        <v>18</v>
      </c>
      <c r="B101" s="225">
        <v>751579000370</v>
      </c>
      <c r="C101" s="224" t="s">
        <v>1020</v>
      </c>
      <c r="D101" s="224" t="s">
        <v>1056</v>
      </c>
      <c r="E101" s="224" t="s">
        <v>1066</v>
      </c>
      <c r="F101" s="224" t="s">
        <v>1067</v>
      </c>
      <c r="G101" s="224"/>
      <c r="H101" s="224" t="s">
        <v>495</v>
      </c>
      <c r="I101" s="265">
        <v>100</v>
      </c>
      <c r="J101" s="240"/>
      <c r="K101" s="241"/>
      <c r="L101" s="261"/>
      <c r="M101" s="261"/>
      <c r="N101" s="261"/>
      <c r="O101" s="261"/>
      <c r="P101" s="261"/>
      <c r="Q101" s="261"/>
      <c r="R101" s="261"/>
      <c r="S101" s="261"/>
      <c r="T101" s="261"/>
    </row>
    <row r="102" s="214" customFormat="1" ht="19.5" spans="1:20">
      <c r="A102" s="247">
        <v>19</v>
      </c>
      <c r="B102" s="225">
        <v>751579000380</v>
      </c>
      <c r="C102" s="224" t="s">
        <v>1020</v>
      </c>
      <c r="D102" s="224" t="s">
        <v>1056</v>
      </c>
      <c r="E102" s="224" t="s">
        <v>1068</v>
      </c>
      <c r="F102" s="224" t="s">
        <v>1069</v>
      </c>
      <c r="G102" s="224"/>
      <c r="H102" s="224" t="s">
        <v>495</v>
      </c>
      <c r="I102" s="257">
        <v>200</v>
      </c>
      <c r="J102" s="240"/>
      <c r="K102" s="241"/>
      <c r="L102" s="266"/>
      <c r="M102" s="266"/>
      <c r="N102" s="266"/>
      <c r="O102" s="266"/>
      <c r="P102" s="266"/>
      <c r="Q102" s="266"/>
      <c r="R102" s="266"/>
      <c r="S102" s="266"/>
      <c r="T102" s="266"/>
    </row>
    <row r="103" s="214" customFormat="1" ht="19.5" spans="1:20">
      <c r="A103" s="247">
        <v>20</v>
      </c>
      <c r="B103" s="225">
        <v>751579000390</v>
      </c>
      <c r="C103" s="224" t="s">
        <v>1020</v>
      </c>
      <c r="D103" s="224" t="s">
        <v>1056</v>
      </c>
      <c r="E103" s="224" t="s">
        <v>1070</v>
      </c>
      <c r="F103" s="224" t="s">
        <v>1071</v>
      </c>
      <c r="G103" s="224"/>
      <c r="H103" s="224" t="s">
        <v>61</v>
      </c>
      <c r="I103" s="257">
        <v>1</v>
      </c>
      <c r="J103" s="240"/>
      <c r="K103" s="241"/>
      <c r="L103" s="266"/>
      <c r="M103" s="266"/>
      <c r="N103" s="266"/>
      <c r="O103" s="266"/>
      <c r="P103" s="266"/>
      <c r="Q103" s="266"/>
      <c r="R103" s="266"/>
      <c r="S103" s="266"/>
      <c r="T103" s="266"/>
    </row>
    <row r="104" s="214" customFormat="1" ht="19.5" spans="1:20">
      <c r="A104" s="247">
        <v>21</v>
      </c>
      <c r="B104" s="248">
        <v>751579000400</v>
      </c>
      <c r="C104" s="224" t="s">
        <v>1020</v>
      </c>
      <c r="D104" s="224" t="s">
        <v>1056</v>
      </c>
      <c r="E104" s="224" t="s">
        <v>1072</v>
      </c>
      <c r="F104" s="251" t="s">
        <v>1073</v>
      </c>
      <c r="G104" s="251"/>
      <c r="H104" s="224" t="s">
        <v>61</v>
      </c>
      <c r="I104" s="267">
        <v>1</v>
      </c>
      <c r="J104" s="251"/>
      <c r="K104" s="268"/>
      <c r="L104" s="266"/>
      <c r="M104" s="266"/>
      <c r="N104" s="266"/>
      <c r="O104" s="266"/>
      <c r="P104" s="266"/>
      <c r="Q104" s="266"/>
      <c r="R104" s="266"/>
      <c r="S104" s="266"/>
      <c r="T104" s="266"/>
    </row>
    <row r="105" s="214" customFormat="1" ht="19.5" spans="1:20">
      <c r="A105" s="247">
        <v>22</v>
      </c>
      <c r="B105" s="225">
        <v>751579000410</v>
      </c>
      <c r="C105" s="224" t="s">
        <v>1020</v>
      </c>
      <c r="D105" s="224" t="s">
        <v>1056</v>
      </c>
      <c r="E105" s="224" t="s">
        <v>1074</v>
      </c>
      <c r="F105" s="252" t="s">
        <v>1075</v>
      </c>
      <c r="G105" s="224"/>
      <c r="H105" s="224" t="s">
        <v>61</v>
      </c>
      <c r="I105" s="224">
        <v>1</v>
      </c>
      <c r="J105" s="240"/>
      <c r="K105" s="241"/>
      <c r="L105" s="266"/>
      <c r="M105" s="266"/>
      <c r="N105" s="266"/>
      <c r="O105" s="266"/>
      <c r="P105" s="266"/>
      <c r="Q105" s="266"/>
      <c r="R105" s="266"/>
      <c r="S105" s="266"/>
      <c r="T105" s="266"/>
    </row>
    <row r="106" s="214" customFormat="1" ht="19.5" spans="1:20">
      <c r="A106" s="247">
        <v>23</v>
      </c>
      <c r="B106" s="248">
        <v>751584000160</v>
      </c>
      <c r="C106" s="224" t="s">
        <v>1020</v>
      </c>
      <c r="D106" s="251" t="s">
        <v>1076</v>
      </c>
      <c r="E106" s="251" t="s">
        <v>1077</v>
      </c>
      <c r="F106" s="251" t="s">
        <v>1078</v>
      </c>
      <c r="G106" s="224"/>
      <c r="H106" s="251" t="s">
        <v>61</v>
      </c>
      <c r="I106" s="224">
        <v>30</v>
      </c>
      <c r="J106" s="251"/>
      <c r="K106" s="268"/>
      <c r="L106" s="266"/>
      <c r="M106" s="266"/>
      <c r="N106" s="266"/>
      <c r="O106" s="266"/>
      <c r="P106" s="266"/>
      <c r="Q106" s="266"/>
      <c r="R106" s="266"/>
      <c r="S106" s="266"/>
      <c r="T106" s="266"/>
    </row>
    <row r="107" s="214" customFormat="1" ht="19.5" spans="1:20">
      <c r="A107" s="247">
        <v>24</v>
      </c>
      <c r="B107" s="225">
        <v>751584000280</v>
      </c>
      <c r="C107" s="224" t="s">
        <v>1020</v>
      </c>
      <c r="D107" s="224" t="s">
        <v>1076</v>
      </c>
      <c r="E107" s="224" t="s">
        <v>1079</v>
      </c>
      <c r="F107" s="224" t="s">
        <v>1080</v>
      </c>
      <c r="G107" s="224"/>
      <c r="H107" s="224" t="s">
        <v>61</v>
      </c>
      <c r="I107" s="224">
        <v>1</v>
      </c>
      <c r="J107" s="240"/>
      <c r="K107" s="241"/>
      <c r="L107" s="266"/>
      <c r="M107" s="266"/>
      <c r="N107" s="266"/>
      <c r="O107" s="266"/>
      <c r="P107" s="266"/>
      <c r="Q107" s="266"/>
      <c r="R107" s="266"/>
      <c r="S107" s="266"/>
      <c r="T107" s="266"/>
    </row>
    <row r="108" s="214" customFormat="1" ht="19.5" spans="1:20">
      <c r="A108" s="247">
        <v>25</v>
      </c>
      <c r="B108" s="225">
        <v>751584000330</v>
      </c>
      <c r="C108" s="224" t="s">
        <v>1020</v>
      </c>
      <c r="D108" s="224" t="s">
        <v>1076</v>
      </c>
      <c r="E108" s="224" t="s">
        <v>1081</v>
      </c>
      <c r="F108" s="224" t="s">
        <v>1082</v>
      </c>
      <c r="G108" s="224"/>
      <c r="H108" s="224" t="s">
        <v>61</v>
      </c>
      <c r="I108" s="257">
        <v>5</v>
      </c>
      <c r="J108" s="240"/>
      <c r="K108" s="241"/>
      <c r="L108" s="266"/>
      <c r="M108" s="266"/>
      <c r="N108" s="266"/>
      <c r="O108" s="266"/>
      <c r="P108" s="266"/>
      <c r="Q108" s="266"/>
      <c r="R108" s="266"/>
      <c r="S108" s="266"/>
      <c r="T108" s="266"/>
    </row>
    <row r="109" s="214" customFormat="1" ht="19.5" spans="1:20">
      <c r="A109" s="247">
        <v>26</v>
      </c>
      <c r="B109" s="225">
        <v>751584000420</v>
      </c>
      <c r="C109" s="224" t="s">
        <v>1020</v>
      </c>
      <c r="D109" s="224" t="s">
        <v>1076</v>
      </c>
      <c r="E109" s="224" t="s">
        <v>1083</v>
      </c>
      <c r="F109" s="224" t="s">
        <v>1084</v>
      </c>
      <c r="G109" s="224"/>
      <c r="H109" s="224" t="s">
        <v>61</v>
      </c>
      <c r="I109" s="254">
        <v>1</v>
      </c>
      <c r="J109" s="240"/>
      <c r="K109" s="241"/>
      <c r="L109" s="266"/>
      <c r="M109" s="266"/>
      <c r="N109" s="266"/>
      <c r="O109" s="266"/>
      <c r="P109" s="266"/>
      <c r="Q109" s="266"/>
      <c r="R109" s="266"/>
      <c r="S109" s="266"/>
      <c r="T109" s="266"/>
    </row>
    <row r="110" s="214" customFormat="1" ht="19.5" spans="1:20">
      <c r="A110" s="247">
        <v>27</v>
      </c>
      <c r="B110" s="248">
        <v>751584000590</v>
      </c>
      <c r="C110" s="251" t="s">
        <v>1020</v>
      </c>
      <c r="D110" s="251" t="s">
        <v>1076</v>
      </c>
      <c r="E110" s="251" t="s">
        <v>1085</v>
      </c>
      <c r="F110" s="251" t="s">
        <v>1086</v>
      </c>
      <c r="G110" s="251"/>
      <c r="H110" s="251" t="s">
        <v>61</v>
      </c>
      <c r="I110" s="269">
        <v>1</v>
      </c>
      <c r="J110" s="240"/>
      <c r="K110" s="241"/>
      <c r="L110" s="266"/>
      <c r="M110" s="266"/>
      <c r="N110" s="266"/>
      <c r="O110" s="266"/>
      <c r="P110" s="266"/>
      <c r="Q110" s="266"/>
      <c r="R110" s="266"/>
      <c r="S110" s="266"/>
      <c r="T110" s="266"/>
    </row>
    <row r="111" s="214" customFormat="1" ht="19.5" spans="1:20">
      <c r="A111" s="247">
        <v>28</v>
      </c>
      <c r="B111" s="248">
        <v>751584000600</v>
      </c>
      <c r="C111" s="251" t="s">
        <v>1020</v>
      </c>
      <c r="D111" s="251" t="s">
        <v>1076</v>
      </c>
      <c r="E111" s="251" t="s">
        <v>941</v>
      </c>
      <c r="F111" s="251" t="s">
        <v>1087</v>
      </c>
      <c r="G111" s="251"/>
      <c r="H111" s="251" t="s">
        <v>18</v>
      </c>
      <c r="I111" s="269">
        <v>1</v>
      </c>
      <c r="J111" s="240"/>
      <c r="K111" s="241"/>
      <c r="L111" s="266"/>
      <c r="M111" s="266"/>
      <c r="N111" s="266"/>
      <c r="O111" s="266"/>
      <c r="P111" s="266"/>
      <c r="Q111" s="266"/>
      <c r="R111" s="266"/>
      <c r="S111" s="266"/>
      <c r="T111" s="266"/>
    </row>
    <row r="112" s="214" customFormat="1" ht="19.5" spans="1:20">
      <c r="A112" s="247">
        <v>29</v>
      </c>
      <c r="B112" s="225">
        <v>754505000010</v>
      </c>
      <c r="C112" s="224" t="s">
        <v>1020</v>
      </c>
      <c r="D112" s="224" t="s">
        <v>1088</v>
      </c>
      <c r="E112" s="224" t="s">
        <v>1064</v>
      </c>
      <c r="F112" s="224" t="s">
        <v>1089</v>
      </c>
      <c r="G112" s="224"/>
      <c r="H112" s="224" t="s">
        <v>61</v>
      </c>
      <c r="I112" s="265">
        <v>10</v>
      </c>
      <c r="J112" s="240"/>
      <c r="K112" s="241"/>
      <c r="L112" s="266"/>
      <c r="M112" s="266"/>
      <c r="N112" s="266"/>
      <c r="O112" s="266"/>
      <c r="P112" s="266"/>
      <c r="Q112" s="266"/>
      <c r="R112" s="266"/>
      <c r="S112" s="266"/>
      <c r="T112" s="266"/>
    </row>
    <row r="113" s="214" customFormat="1" ht="19.5" spans="1:20">
      <c r="A113" s="247">
        <v>30</v>
      </c>
      <c r="B113" s="225">
        <v>754505000050</v>
      </c>
      <c r="C113" s="224" t="s">
        <v>1020</v>
      </c>
      <c r="D113" s="224" t="s">
        <v>1088</v>
      </c>
      <c r="E113" s="224" t="s">
        <v>1068</v>
      </c>
      <c r="F113" s="224" t="s">
        <v>1090</v>
      </c>
      <c r="G113" s="224"/>
      <c r="H113" s="224" t="s">
        <v>61</v>
      </c>
      <c r="I113" s="265">
        <v>20</v>
      </c>
      <c r="J113" s="240"/>
      <c r="K113" s="241"/>
      <c r="L113" s="266"/>
      <c r="M113" s="266"/>
      <c r="N113" s="266"/>
      <c r="O113" s="266"/>
      <c r="P113" s="266"/>
      <c r="Q113" s="266"/>
      <c r="R113" s="266"/>
      <c r="S113" s="266"/>
      <c r="T113" s="266"/>
    </row>
    <row r="114" s="214" customFormat="1" ht="19.5" spans="1:20">
      <c r="A114" s="247">
        <v>31</v>
      </c>
      <c r="B114" s="225">
        <v>754505000180</v>
      </c>
      <c r="C114" s="224" t="s">
        <v>1020</v>
      </c>
      <c r="D114" s="224" t="s">
        <v>1088</v>
      </c>
      <c r="E114" s="224" t="s">
        <v>1030</v>
      </c>
      <c r="F114" s="224" t="s">
        <v>1091</v>
      </c>
      <c r="G114" s="224"/>
      <c r="H114" s="224" t="s">
        <v>61</v>
      </c>
      <c r="I114" s="227">
        <v>2</v>
      </c>
      <c r="J114" s="240"/>
      <c r="K114" s="241"/>
      <c r="L114" s="266"/>
      <c r="M114" s="266"/>
      <c r="N114" s="266"/>
      <c r="O114" s="266"/>
      <c r="P114" s="266"/>
      <c r="Q114" s="266"/>
      <c r="R114" s="266"/>
      <c r="S114" s="266"/>
      <c r="T114" s="266"/>
    </row>
    <row r="115" s="214" customFormat="1" ht="19.5" spans="1:20">
      <c r="A115" s="247">
        <v>32</v>
      </c>
      <c r="B115" s="250">
        <v>754505000230</v>
      </c>
      <c r="C115" s="224" t="s">
        <v>1020</v>
      </c>
      <c r="D115" s="244" t="s">
        <v>1088</v>
      </c>
      <c r="E115" s="230" t="s">
        <v>1092</v>
      </c>
      <c r="F115" s="230" t="s">
        <v>1093</v>
      </c>
      <c r="G115" s="230"/>
      <c r="H115" s="230" t="s">
        <v>61</v>
      </c>
      <c r="I115" s="270">
        <v>2</v>
      </c>
      <c r="J115" s="263"/>
      <c r="K115" s="264"/>
      <c r="L115" s="266"/>
      <c r="M115" s="266"/>
      <c r="N115" s="266"/>
      <c r="O115" s="266"/>
      <c r="P115" s="266"/>
      <c r="Q115" s="266"/>
      <c r="R115" s="266"/>
      <c r="S115" s="266"/>
      <c r="T115" s="266"/>
    </row>
    <row r="116" s="214" customFormat="1" ht="19.5" spans="1:20">
      <c r="A116" s="247">
        <v>33</v>
      </c>
      <c r="B116" s="225">
        <v>754505000270</v>
      </c>
      <c r="C116" s="224" t="s">
        <v>1020</v>
      </c>
      <c r="D116" s="224" t="s">
        <v>1088</v>
      </c>
      <c r="E116" s="224" t="s">
        <v>1094</v>
      </c>
      <c r="F116" s="224" t="s">
        <v>1095</v>
      </c>
      <c r="G116" s="224"/>
      <c r="H116" s="224" t="s">
        <v>61</v>
      </c>
      <c r="I116" s="254">
        <v>20</v>
      </c>
      <c r="J116" s="240"/>
      <c r="K116" s="268"/>
      <c r="L116" s="266"/>
      <c r="M116" s="266"/>
      <c r="N116" s="266"/>
      <c r="O116" s="266"/>
      <c r="P116" s="266"/>
      <c r="Q116" s="266"/>
      <c r="R116" s="266"/>
      <c r="S116" s="266"/>
      <c r="T116" s="266"/>
    </row>
    <row r="117" s="214" customFormat="1" ht="19.5" spans="1:20">
      <c r="A117" s="247">
        <v>34</v>
      </c>
      <c r="B117" s="225">
        <v>754505000280</v>
      </c>
      <c r="C117" s="224" t="s">
        <v>1020</v>
      </c>
      <c r="D117" s="224" t="s">
        <v>1088</v>
      </c>
      <c r="E117" s="224" t="s">
        <v>1096</v>
      </c>
      <c r="F117" s="224" t="s">
        <v>1097</v>
      </c>
      <c r="G117" s="224"/>
      <c r="H117" s="224" t="s">
        <v>61</v>
      </c>
      <c r="I117" s="254">
        <v>20</v>
      </c>
      <c r="J117" s="240"/>
      <c r="K117" s="268"/>
      <c r="L117" s="266"/>
      <c r="M117" s="266"/>
      <c r="N117" s="266"/>
      <c r="O117" s="266"/>
      <c r="P117" s="266"/>
      <c r="Q117" s="266"/>
      <c r="R117" s="266"/>
      <c r="S117" s="266"/>
      <c r="T117" s="266"/>
    </row>
    <row r="118" s="214" customFormat="1" ht="19.5" spans="1:20">
      <c r="A118" s="247">
        <v>35</v>
      </c>
      <c r="B118" s="225">
        <v>754512000040</v>
      </c>
      <c r="C118" s="224" t="s">
        <v>1020</v>
      </c>
      <c r="D118" s="224" t="s">
        <v>1098</v>
      </c>
      <c r="E118" s="224" t="s">
        <v>1099</v>
      </c>
      <c r="F118" s="224">
        <v>202044740</v>
      </c>
      <c r="G118" s="224"/>
      <c r="H118" s="224" t="s">
        <v>61</v>
      </c>
      <c r="I118" s="224">
        <v>3</v>
      </c>
      <c r="J118" s="240"/>
      <c r="K118" s="241"/>
      <c r="L118" s="266"/>
      <c r="M118" s="266"/>
      <c r="N118" s="266"/>
      <c r="O118" s="266"/>
      <c r="P118" s="266"/>
      <c r="Q118" s="266"/>
      <c r="R118" s="266"/>
      <c r="S118" s="266"/>
      <c r="T118" s="266"/>
    </row>
    <row r="119" s="214" customFormat="1" ht="19.5" spans="1:20">
      <c r="A119" s="247">
        <v>36</v>
      </c>
      <c r="B119" s="225">
        <v>754512000060</v>
      </c>
      <c r="C119" s="224" t="s">
        <v>1020</v>
      </c>
      <c r="D119" s="224" t="s">
        <v>1098</v>
      </c>
      <c r="E119" s="224" t="s">
        <v>1100</v>
      </c>
      <c r="F119" s="224" t="s">
        <v>1101</v>
      </c>
      <c r="G119" s="224"/>
      <c r="H119" s="224" t="s">
        <v>495</v>
      </c>
      <c r="I119" s="256">
        <v>50</v>
      </c>
      <c r="J119" s="240"/>
      <c r="K119" s="241"/>
      <c r="L119" s="266"/>
      <c r="M119" s="266"/>
      <c r="N119" s="266"/>
      <c r="O119" s="266"/>
      <c r="P119" s="266"/>
      <c r="Q119" s="266"/>
      <c r="R119" s="266"/>
      <c r="S119" s="266"/>
      <c r="T119" s="266"/>
    </row>
    <row r="120" s="214" customFormat="1" ht="19.5" spans="1:20">
      <c r="A120" s="247">
        <v>37</v>
      </c>
      <c r="B120" s="225">
        <v>754512000100</v>
      </c>
      <c r="C120" s="224" t="s">
        <v>1020</v>
      </c>
      <c r="D120" s="224" t="s">
        <v>1098</v>
      </c>
      <c r="E120" s="224" t="s">
        <v>1102</v>
      </c>
      <c r="F120" s="224" t="s">
        <v>1103</v>
      </c>
      <c r="G120" s="224"/>
      <c r="H120" s="224" t="s">
        <v>61</v>
      </c>
      <c r="I120" s="254">
        <v>1</v>
      </c>
      <c r="J120" s="240"/>
      <c r="K120" s="241"/>
      <c r="L120" s="266"/>
      <c r="M120" s="266"/>
      <c r="N120" s="266"/>
      <c r="O120" s="266"/>
      <c r="P120" s="266"/>
      <c r="Q120" s="266"/>
      <c r="R120" s="266"/>
      <c r="S120" s="266"/>
      <c r="T120" s="266"/>
    </row>
    <row r="121" s="214" customFormat="1" ht="19.5" spans="1:20">
      <c r="A121" s="247">
        <v>38</v>
      </c>
      <c r="B121" s="225">
        <v>754512000110</v>
      </c>
      <c r="C121" s="224" t="s">
        <v>1020</v>
      </c>
      <c r="D121" s="224" t="s">
        <v>1098</v>
      </c>
      <c r="E121" s="224" t="s">
        <v>1104</v>
      </c>
      <c r="F121" s="224" t="s">
        <v>1105</v>
      </c>
      <c r="G121" s="224"/>
      <c r="H121" s="224" t="s">
        <v>25</v>
      </c>
      <c r="I121" s="265">
        <v>20</v>
      </c>
      <c r="J121" s="240"/>
      <c r="K121" s="241"/>
      <c r="L121" s="266"/>
      <c r="M121" s="266"/>
      <c r="N121" s="266"/>
      <c r="O121" s="266"/>
      <c r="P121" s="266"/>
      <c r="Q121" s="266"/>
      <c r="R121" s="266"/>
      <c r="S121" s="266"/>
      <c r="T121" s="266"/>
    </row>
    <row r="122" s="214" customFormat="1" ht="19.5" spans="1:20">
      <c r="A122" s="247">
        <v>39</v>
      </c>
      <c r="B122" s="225">
        <v>754512000170</v>
      </c>
      <c r="C122" s="224" t="s">
        <v>1020</v>
      </c>
      <c r="D122" s="224" t="s">
        <v>1098</v>
      </c>
      <c r="E122" s="224" t="s">
        <v>1106</v>
      </c>
      <c r="F122" s="224" t="s">
        <v>1107</v>
      </c>
      <c r="G122" s="224"/>
      <c r="H122" s="224" t="s">
        <v>495</v>
      </c>
      <c r="I122" s="256">
        <v>50</v>
      </c>
      <c r="J122" s="240"/>
      <c r="K122" s="241"/>
      <c r="L122" s="266"/>
      <c r="M122" s="266"/>
      <c r="N122" s="266"/>
      <c r="O122" s="266"/>
      <c r="P122" s="266"/>
      <c r="Q122" s="266"/>
      <c r="R122" s="266"/>
      <c r="S122" s="266"/>
      <c r="T122" s="266"/>
    </row>
    <row r="123" s="214" customFormat="1" ht="19.5" spans="1:20">
      <c r="A123" s="247">
        <v>40</v>
      </c>
      <c r="B123" s="225">
        <v>754512000180</v>
      </c>
      <c r="C123" s="224" t="s">
        <v>1020</v>
      </c>
      <c r="D123" s="224" t="s">
        <v>1098</v>
      </c>
      <c r="E123" s="224" t="s">
        <v>1106</v>
      </c>
      <c r="F123" s="224" t="s">
        <v>1108</v>
      </c>
      <c r="G123" s="224"/>
      <c r="H123" s="224" t="s">
        <v>495</v>
      </c>
      <c r="I123" s="265">
        <v>50</v>
      </c>
      <c r="J123" s="240"/>
      <c r="K123" s="241"/>
      <c r="L123" s="266"/>
      <c r="M123" s="266"/>
      <c r="N123" s="266"/>
      <c r="O123" s="266"/>
      <c r="P123" s="266"/>
      <c r="Q123" s="266"/>
      <c r="R123" s="266"/>
      <c r="S123" s="266"/>
      <c r="T123" s="266"/>
    </row>
    <row r="124" s="214" customFormat="1" ht="19.5" spans="1:20">
      <c r="A124" s="247">
        <v>41</v>
      </c>
      <c r="B124" s="225">
        <v>754512000200</v>
      </c>
      <c r="C124" s="224" t="s">
        <v>1020</v>
      </c>
      <c r="D124" s="253" t="s">
        <v>1098</v>
      </c>
      <c r="E124" s="254" t="s">
        <v>1109</v>
      </c>
      <c r="F124" s="254">
        <v>202040570</v>
      </c>
      <c r="G124" s="224"/>
      <c r="H124" s="254" t="s">
        <v>61</v>
      </c>
      <c r="I124" s="256">
        <v>2</v>
      </c>
      <c r="J124" s="240"/>
      <c r="K124" s="224"/>
      <c r="L124" s="266"/>
      <c r="M124" s="266"/>
      <c r="N124" s="266"/>
      <c r="O124" s="266"/>
      <c r="P124" s="266"/>
      <c r="Q124" s="266"/>
      <c r="R124" s="266"/>
      <c r="S124" s="266"/>
      <c r="T124" s="266"/>
    </row>
    <row r="125" s="214" customFormat="1" ht="19.5" spans="1:20">
      <c r="A125" s="247">
        <v>42</v>
      </c>
      <c r="B125" s="225">
        <v>754512000210</v>
      </c>
      <c r="C125" s="224" t="s">
        <v>1020</v>
      </c>
      <c r="D125" s="253" t="s">
        <v>1098</v>
      </c>
      <c r="E125" s="254" t="s">
        <v>1110</v>
      </c>
      <c r="F125" s="254" t="s">
        <v>1111</v>
      </c>
      <c r="G125" s="224"/>
      <c r="H125" s="254" t="s">
        <v>1112</v>
      </c>
      <c r="I125" s="256">
        <v>1</v>
      </c>
      <c r="J125" s="240"/>
      <c r="K125" s="224"/>
      <c r="L125" s="266"/>
      <c r="M125" s="266"/>
      <c r="N125" s="266"/>
      <c r="O125" s="266"/>
      <c r="P125" s="266"/>
      <c r="Q125" s="266"/>
      <c r="R125" s="266"/>
      <c r="S125" s="266"/>
      <c r="T125" s="266"/>
    </row>
    <row r="126" s="214" customFormat="1" ht="19.5" spans="1:20">
      <c r="A126" s="247">
        <v>43</v>
      </c>
      <c r="B126" s="225">
        <v>754513000010</v>
      </c>
      <c r="C126" s="224" t="s">
        <v>1020</v>
      </c>
      <c r="D126" s="224" t="s">
        <v>1113</v>
      </c>
      <c r="E126" s="224" t="s">
        <v>1114</v>
      </c>
      <c r="F126" s="224" t="s">
        <v>1115</v>
      </c>
      <c r="G126" s="224"/>
      <c r="H126" s="224" t="s">
        <v>61</v>
      </c>
      <c r="I126" s="224">
        <v>1</v>
      </c>
      <c r="J126" s="240"/>
      <c r="K126" s="241"/>
      <c r="L126" s="266"/>
      <c r="M126" s="266"/>
      <c r="N126" s="266"/>
      <c r="O126" s="266"/>
      <c r="P126" s="266"/>
      <c r="Q126" s="266"/>
      <c r="R126" s="266"/>
      <c r="S126" s="266"/>
      <c r="T126" s="266"/>
    </row>
    <row r="127" s="214" customFormat="1" ht="19.5" spans="1:20">
      <c r="A127" s="247">
        <v>44</v>
      </c>
      <c r="B127" s="225">
        <v>754513000260</v>
      </c>
      <c r="C127" s="224" t="s">
        <v>1020</v>
      </c>
      <c r="D127" s="255" t="s">
        <v>1113</v>
      </c>
      <c r="E127" s="256" t="s">
        <v>1116</v>
      </c>
      <c r="F127" s="256" t="s">
        <v>1117</v>
      </c>
      <c r="G127" s="224"/>
      <c r="H127" s="256" t="s">
        <v>61</v>
      </c>
      <c r="I127" s="256">
        <v>1</v>
      </c>
      <c r="J127" s="240"/>
      <c r="K127" s="224"/>
      <c r="L127" s="266"/>
      <c r="M127" s="266"/>
      <c r="N127" s="266"/>
      <c r="O127" s="266"/>
      <c r="P127" s="266"/>
      <c r="Q127" s="266"/>
      <c r="R127" s="266"/>
      <c r="S127" s="266"/>
      <c r="T127" s="266"/>
    </row>
    <row r="128" s="214" customFormat="1" ht="19.5" spans="1:20">
      <c r="A128" s="247">
        <v>45</v>
      </c>
      <c r="B128" s="225">
        <v>754514000190</v>
      </c>
      <c r="C128" s="224" t="s">
        <v>1020</v>
      </c>
      <c r="D128" s="224" t="s">
        <v>1118</v>
      </c>
      <c r="E128" s="224" t="s">
        <v>1119</v>
      </c>
      <c r="F128" s="224" t="s">
        <v>1120</v>
      </c>
      <c r="G128" s="224"/>
      <c r="H128" s="224" t="s">
        <v>61</v>
      </c>
      <c r="I128" s="256">
        <v>4</v>
      </c>
      <c r="J128" s="240"/>
      <c r="K128" s="241"/>
      <c r="L128" s="266"/>
      <c r="M128" s="266"/>
      <c r="N128" s="266"/>
      <c r="O128" s="266"/>
      <c r="P128" s="266"/>
      <c r="Q128" s="266"/>
      <c r="R128" s="266"/>
      <c r="S128" s="266"/>
      <c r="T128" s="266"/>
    </row>
    <row r="129" s="214" customFormat="1" ht="19.5" spans="1:20">
      <c r="A129" s="247">
        <v>46</v>
      </c>
      <c r="B129" s="225">
        <v>754514000200</v>
      </c>
      <c r="C129" s="224" t="s">
        <v>1020</v>
      </c>
      <c r="D129" s="224" t="s">
        <v>1121</v>
      </c>
      <c r="E129" s="224" t="s">
        <v>1122</v>
      </c>
      <c r="F129" s="224" t="s">
        <v>1123</v>
      </c>
      <c r="G129" s="224"/>
      <c r="H129" s="224" t="s">
        <v>61</v>
      </c>
      <c r="I129" s="265">
        <v>4</v>
      </c>
      <c r="J129" s="240"/>
      <c r="K129" s="241"/>
      <c r="L129" s="266"/>
      <c r="M129" s="266"/>
      <c r="N129" s="266"/>
      <c r="O129" s="266"/>
      <c r="P129" s="266"/>
      <c r="Q129" s="266"/>
      <c r="R129" s="266"/>
      <c r="S129" s="266"/>
      <c r="T129" s="266"/>
    </row>
    <row r="130" s="214" customFormat="1" ht="19.5" spans="1:20">
      <c r="A130" s="247">
        <v>47</v>
      </c>
      <c r="B130" s="225">
        <v>754514000320</v>
      </c>
      <c r="C130" s="224" t="s">
        <v>1020</v>
      </c>
      <c r="D130" s="224" t="s">
        <v>1121</v>
      </c>
      <c r="E130" s="224" t="s">
        <v>1124</v>
      </c>
      <c r="F130" s="224" t="s">
        <v>1125</v>
      </c>
      <c r="G130" s="224"/>
      <c r="H130" s="224" t="s">
        <v>61</v>
      </c>
      <c r="I130" s="278">
        <v>2</v>
      </c>
      <c r="J130" s="240"/>
      <c r="K130" s="241"/>
      <c r="L130" s="266"/>
      <c r="M130" s="266"/>
      <c r="N130" s="266"/>
      <c r="O130" s="266"/>
      <c r="P130" s="266"/>
      <c r="Q130" s="266"/>
      <c r="R130" s="266"/>
      <c r="S130" s="266"/>
      <c r="T130" s="266"/>
    </row>
    <row r="131" s="214" customFormat="1" ht="19.5" spans="1:20">
      <c r="A131" s="247">
        <v>48</v>
      </c>
      <c r="B131" s="225">
        <v>754514000400</v>
      </c>
      <c r="C131" s="224" t="s">
        <v>1020</v>
      </c>
      <c r="D131" s="224" t="s">
        <v>1121</v>
      </c>
      <c r="E131" s="224" t="s">
        <v>1126</v>
      </c>
      <c r="F131" s="224" t="s">
        <v>1127</v>
      </c>
      <c r="G131" s="224"/>
      <c r="H131" s="224" t="s">
        <v>61</v>
      </c>
      <c r="I131" s="278">
        <v>2</v>
      </c>
      <c r="J131" s="240"/>
      <c r="K131" s="241"/>
      <c r="L131" s="266"/>
      <c r="M131" s="266"/>
      <c r="N131" s="266"/>
      <c r="O131" s="266"/>
      <c r="P131" s="266"/>
      <c r="Q131" s="266"/>
      <c r="R131" s="266"/>
      <c r="S131" s="266"/>
      <c r="T131" s="266"/>
    </row>
    <row r="132" s="214" customFormat="1" ht="19.5" spans="1:20">
      <c r="A132" s="247">
        <v>49</v>
      </c>
      <c r="B132" s="225">
        <v>754514000430</v>
      </c>
      <c r="C132" s="224" t="s">
        <v>1020</v>
      </c>
      <c r="D132" s="253" t="s">
        <v>1121</v>
      </c>
      <c r="E132" s="254" t="s">
        <v>1128</v>
      </c>
      <c r="F132" s="254" t="s">
        <v>1129</v>
      </c>
      <c r="G132" s="224"/>
      <c r="H132" s="254" t="s">
        <v>495</v>
      </c>
      <c r="I132" s="254">
        <v>3</v>
      </c>
      <c r="J132" s="240"/>
      <c r="K132" s="224"/>
      <c r="L132" s="266"/>
      <c r="M132" s="266"/>
      <c r="N132" s="266"/>
      <c r="O132" s="266"/>
      <c r="P132" s="266"/>
      <c r="Q132" s="266"/>
      <c r="R132" s="266"/>
      <c r="S132" s="266"/>
      <c r="T132" s="266"/>
    </row>
    <row r="133" s="214" customFormat="1" ht="19.5" spans="1:20">
      <c r="A133" s="247">
        <v>50</v>
      </c>
      <c r="B133" s="225">
        <v>754514000440</v>
      </c>
      <c r="C133" s="224" t="s">
        <v>1020</v>
      </c>
      <c r="D133" s="253" t="s">
        <v>1121</v>
      </c>
      <c r="E133" s="256" t="s">
        <v>1130</v>
      </c>
      <c r="F133" s="256" t="s">
        <v>1131</v>
      </c>
      <c r="G133" s="224"/>
      <c r="H133" s="256" t="s">
        <v>25</v>
      </c>
      <c r="I133" s="256">
        <v>1</v>
      </c>
      <c r="J133" s="240"/>
      <c r="K133" s="224"/>
      <c r="L133" s="266"/>
      <c r="M133" s="266"/>
      <c r="N133" s="266"/>
      <c r="O133" s="266"/>
      <c r="P133" s="266"/>
      <c r="Q133" s="266"/>
      <c r="R133" s="266"/>
      <c r="S133" s="266"/>
      <c r="T133" s="266"/>
    </row>
    <row r="134" s="214" customFormat="1" ht="19.5" spans="1:20">
      <c r="A134" s="247">
        <v>51</v>
      </c>
      <c r="B134" s="225">
        <v>754514000450</v>
      </c>
      <c r="C134" s="224" t="s">
        <v>1020</v>
      </c>
      <c r="D134" s="253" t="s">
        <v>1121</v>
      </c>
      <c r="E134" s="254" t="s">
        <v>1126</v>
      </c>
      <c r="F134" s="255" t="s">
        <v>1132</v>
      </c>
      <c r="G134" s="224"/>
      <c r="H134" s="224" t="s">
        <v>61</v>
      </c>
      <c r="I134" s="254">
        <v>2</v>
      </c>
      <c r="J134" s="240"/>
      <c r="K134" s="224"/>
      <c r="L134" s="266"/>
      <c r="M134" s="266"/>
      <c r="N134" s="266"/>
      <c r="O134" s="266"/>
      <c r="P134" s="266"/>
      <c r="Q134" s="266"/>
      <c r="R134" s="266"/>
      <c r="S134" s="266"/>
      <c r="T134" s="266"/>
    </row>
    <row r="135" s="214" customFormat="1" ht="19.5" spans="1:20">
      <c r="A135" s="247">
        <v>52</v>
      </c>
      <c r="B135" s="225">
        <v>754523000010</v>
      </c>
      <c r="C135" s="224" t="s">
        <v>1020</v>
      </c>
      <c r="D135" s="255" t="s">
        <v>1133</v>
      </c>
      <c r="E135" s="255" t="s">
        <v>1128</v>
      </c>
      <c r="F135" s="255" t="s">
        <v>1134</v>
      </c>
      <c r="G135" s="224"/>
      <c r="H135" s="256" t="s">
        <v>495</v>
      </c>
      <c r="I135" s="256">
        <v>3</v>
      </c>
      <c r="J135" s="240"/>
      <c r="K135" s="224"/>
      <c r="L135" s="266"/>
      <c r="M135" s="266"/>
      <c r="N135" s="266"/>
      <c r="O135" s="266"/>
      <c r="P135" s="266"/>
      <c r="Q135" s="266"/>
      <c r="R135" s="266"/>
      <c r="S135" s="266"/>
      <c r="T135" s="266"/>
    </row>
    <row r="136" s="214" customFormat="1" ht="19.5" spans="1:20">
      <c r="A136" s="247">
        <v>53</v>
      </c>
      <c r="B136" s="225">
        <v>754523000020</v>
      </c>
      <c r="C136" s="224" t="s">
        <v>1020</v>
      </c>
      <c r="D136" s="253" t="s">
        <v>1133</v>
      </c>
      <c r="E136" s="256" t="s">
        <v>1130</v>
      </c>
      <c r="F136" s="256" t="s">
        <v>1135</v>
      </c>
      <c r="G136" s="224"/>
      <c r="H136" s="256" t="s">
        <v>25</v>
      </c>
      <c r="I136" s="256">
        <v>1</v>
      </c>
      <c r="J136" s="240"/>
      <c r="K136" s="224"/>
      <c r="L136" s="266"/>
      <c r="M136" s="266"/>
      <c r="N136" s="266"/>
      <c r="O136" s="266"/>
      <c r="P136" s="266"/>
      <c r="Q136" s="266"/>
      <c r="R136" s="266"/>
      <c r="S136" s="266"/>
      <c r="T136" s="266"/>
    </row>
    <row r="137" s="214" customFormat="1" ht="19.5" spans="1:20">
      <c r="A137" s="247">
        <v>54</v>
      </c>
      <c r="B137" s="225">
        <v>754523000030</v>
      </c>
      <c r="C137" s="224" t="s">
        <v>1020</v>
      </c>
      <c r="D137" s="255" t="s">
        <v>1133</v>
      </c>
      <c r="E137" s="256" t="s">
        <v>1136</v>
      </c>
      <c r="F137" s="256" t="s">
        <v>1137</v>
      </c>
      <c r="G137" s="224"/>
      <c r="H137" s="256" t="s">
        <v>495</v>
      </c>
      <c r="I137" s="256">
        <v>2</v>
      </c>
      <c r="J137" s="240"/>
      <c r="K137" s="224"/>
      <c r="L137" s="266"/>
      <c r="M137" s="266"/>
      <c r="N137" s="266"/>
      <c r="O137" s="266"/>
      <c r="P137" s="266"/>
      <c r="Q137" s="266"/>
      <c r="R137" s="266"/>
      <c r="S137" s="266"/>
      <c r="T137" s="266"/>
    </row>
    <row r="138" s="214" customFormat="1" ht="13.5" spans="1:20">
      <c r="A138" s="245"/>
      <c r="B138" s="246"/>
      <c r="C138" s="246"/>
      <c r="D138" s="246"/>
      <c r="E138" s="246"/>
      <c r="F138" s="246"/>
      <c r="G138" s="246"/>
      <c r="H138" s="246"/>
      <c r="I138" s="246"/>
      <c r="J138" s="258"/>
      <c r="K138" s="245"/>
      <c r="L138" s="246"/>
      <c r="M138" s="246"/>
      <c r="N138" s="246"/>
      <c r="O138" s="246"/>
      <c r="P138" s="246"/>
      <c r="Q138" s="246"/>
      <c r="R138" s="246"/>
      <c r="S138" s="246"/>
      <c r="T138" s="246"/>
    </row>
    <row r="139" s="210" customFormat="1" ht="22.8" customHeight="1" spans="1:20">
      <c r="A139" s="218" t="s">
        <v>883</v>
      </c>
      <c r="B139" s="219"/>
      <c r="C139" s="218"/>
      <c r="D139" s="218"/>
      <c r="E139" s="218"/>
      <c r="F139" s="218"/>
      <c r="G139" s="218"/>
      <c r="H139" s="218"/>
      <c r="I139" s="218"/>
      <c r="J139" s="231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</row>
    <row r="140" s="211" customFormat="1" ht="22" customHeight="1" spans="1:20">
      <c r="A140" s="220" t="s">
        <v>884</v>
      </c>
      <c r="B140" s="221"/>
      <c r="C140" s="220"/>
      <c r="D140" s="220"/>
      <c r="E140" s="220"/>
      <c r="F140" s="220"/>
      <c r="G140" s="220"/>
      <c r="H140" s="220"/>
      <c r="I140" s="220"/>
      <c r="J140" s="232"/>
      <c r="K140" s="233"/>
      <c r="L140" s="234" t="s">
        <v>1138</v>
      </c>
      <c r="M140" s="234"/>
      <c r="N140" s="234"/>
      <c r="O140" s="234"/>
      <c r="P140" s="234"/>
      <c r="Q140" s="234"/>
      <c r="R140" s="234"/>
      <c r="S140" s="234"/>
      <c r="T140" s="234"/>
    </row>
    <row r="141" s="210" customFormat="1" ht="16.05" customHeight="1" spans="1:20">
      <c r="A141" s="222" t="s">
        <v>3</v>
      </c>
      <c r="B141" s="223" t="s">
        <v>886</v>
      </c>
      <c r="C141" s="222" t="s">
        <v>42</v>
      </c>
      <c r="D141" s="222" t="s">
        <v>43</v>
      </c>
      <c r="E141" s="222" t="s">
        <v>45</v>
      </c>
      <c r="F141" s="222" t="s">
        <v>47</v>
      </c>
      <c r="G141" s="222" t="s">
        <v>46</v>
      </c>
      <c r="H141" s="222" t="s">
        <v>6</v>
      </c>
      <c r="I141" s="235" t="s">
        <v>48</v>
      </c>
      <c r="J141" s="236" t="s">
        <v>49</v>
      </c>
      <c r="K141" s="222" t="s">
        <v>50</v>
      </c>
      <c r="L141" s="235" t="s">
        <v>51</v>
      </c>
      <c r="M141" s="235"/>
      <c r="N141" s="235"/>
      <c r="O141" s="235"/>
      <c r="P141" s="235"/>
      <c r="Q141" s="235"/>
      <c r="R141" s="235"/>
      <c r="S141" s="235"/>
      <c r="T141" s="235"/>
    </row>
    <row r="142" s="210" customFormat="1" ht="16.05" customHeight="1" spans="1:20">
      <c r="A142" s="222"/>
      <c r="B142" s="223"/>
      <c r="C142" s="222"/>
      <c r="D142" s="222"/>
      <c r="E142" s="222"/>
      <c r="F142" s="222"/>
      <c r="G142" s="222"/>
      <c r="H142" s="222"/>
      <c r="I142" s="235"/>
      <c r="J142" s="236"/>
      <c r="K142" s="222"/>
      <c r="L142" s="237"/>
      <c r="M142" s="237"/>
      <c r="N142" s="237"/>
      <c r="O142" s="235"/>
      <c r="P142" s="235"/>
      <c r="Q142" s="235"/>
      <c r="R142" s="235"/>
      <c r="S142" s="235"/>
      <c r="T142" s="235"/>
    </row>
    <row r="143" s="210" customFormat="1" ht="16.05" customHeight="1" spans="1:20">
      <c r="A143" s="222"/>
      <c r="B143" s="223"/>
      <c r="C143" s="222"/>
      <c r="D143" s="222"/>
      <c r="E143" s="222"/>
      <c r="F143" s="222"/>
      <c r="G143" s="222"/>
      <c r="H143" s="222"/>
      <c r="I143" s="235"/>
      <c r="J143" s="236"/>
      <c r="K143" s="222"/>
      <c r="L143" s="235" t="s">
        <v>53</v>
      </c>
      <c r="M143" s="235" t="s">
        <v>54</v>
      </c>
      <c r="N143" s="235" t="s">
        <v>55</v>
      </c>
      <c r="O143" s="235" t="s">
        <v>53</v>
      </c>
      <c r="P143" s="235" t="s">
        <v>54</v>
      </c>
      <c r="Q143" s="235" t="s">
        <v>55</v>
      </c>
      <c r="R143" s="235" t="s">
        <v>53</v>
      </c>
      <c r="S143" s="235" t="s">
        <v>54</v>
      </c>
      <c r="T143" s="235" t="s">
        <v>55</v>
      </c>
    </row>
    <row r="144" s="214" customFormat="1" ht="19.5" spans="1:20">
      <c r="A144" s="247">
        <v>1</v>
      </c>
      <c r="B144" s="271">
        <v>752301000420</v>
      </c>
      <c r="C144" s="272" t="s">
        <v>1139</v>
      </c>
      <c r="D144" s="272" t="s">
        <v>1139</v>
      </c>
      <c r="E144" s="256" t="s">
        <v>1140</v>
      </c>
      <c r="F144" s="256" t="s">
        <v>1141</v>
      </c>
      <c r="G144" s="256"/>
      <c r="H144" s="272" t="s">
        <v>61</v>
      </c>
      <c r="I144" s="272">
        <v>40</v>
      </c>
      <c r="J144" s="279"/>
      <c r="K144" s="280"/>
      <c r="L144" s="261"/>
      <c r="M144" s="261"/>
      <c r="N144" s="261"/>
      <c r="O144" s="261"/>
      <c r="P144" s="261"/>
      <c r="Q144" s="261"/>
      <c r="R144" s="261"/>
      <c r="S144" s="261"/>
      <c r="T144" s="261"/>
    </row>
    <row r="145" s="214" customFormat="1" ht="19.5" spans="1:20">
      <c r="A145" s="247">
        <v>2</v>
      </c>
      <c r="B145" s="271">
        <v>752301000770</v>
      </c>
      <c r="C145" s="272" t="s">
        <v>1139</v>
      </c>
      <c r="D145" s="272" t="s">
        <v>1139</v>
      </c>
      <c r="E145" s="256" t="s">
        <v>1140</v>
      </c>
      <c r="F145" s="256" t="s">
        <v>1142</v>
      </c>
      <c r="G145" s="256"/>
      <c r="H145" s="272" t="s">
        <v>61</v>
      </c>
      <c r="I145" s="272">
        <v>40</v>
      </c>
      <c r="J145" s="279"/>
      <c r="K145" s="280"/>
      <c r="L145" s="261"/>
      <c r="M145" s="261"/>
      <c r="N145" s="261"/>
      <c r="O145" s="261"/>
      <c r="P145" s="261"/>
      <c r="Q145" s="261"/>
      <c r="R145" s="261"/>
      <c r="S145" s="261"/>
      <c r="T145" s="261"/>
    </row>
    <row r="146" s="214" customFormat="1" ht="19.5" spans="1:20">
      <c r="A146" s="247">
        <v>3</v>
      </c>
      <c r="B146" s="271">
        <v>752301001010</v>
      </c>
      <c r="C146" s="272" t="s">
        <v>1139</v>
      </c>
      <c r="D146" s="272" t="s">
        <v>1139</v>
      </c>
      <c r="E146" s="256" t="s">
        <v>1140</v>
      </c>
      <c r="F146" s="256" t="s">
        <v>1143</v>
      </c>
      <c r="G146" s="256"/>
      <c r="H146" s="272" t="s">
        <v>61</v>
      </c>
      <c r="I146" s="272">
        <v>50</v>
      </c>
      <c r="J146" s="279"/>
      <c r="K146" s="280"/>
      <c r="L146" s="261"/>
      <c r="M146" s="261"/>
      <c r="N146" s="261"/>
      <c r="O146" s="261"/>
      <c r="P146" s="261"/>
      <c r="Q146" s="261"/>
      <c r="R146" s="261"/>
      <c r="S146" s="261"/>
      <c r="T146" s="261"/>
    </row>
    <row r="147" s="214" customFormat="1" ht="19.5" spans="1:20">
      <c r="A147" s="247">
        <v>4</v>
      </c>
      <c r="B147" s="271">
        <v>752304000690</v>
      </c>
      <c r="C147" s="272" t="s">
        <v>1139</v>
      </c>
      <c r="D147" s="272" t="s">
        <v>1139</v>
      </c>
      <c r="E147" s="256" t="s">
        <v>1144</v>
      </c>
      <c r="F147" s="256" t="s">
        <v>1145</v>
      </c>
      <c r="G147" s="256"/>
      <c r="H147" s="272" t="s">
        <v>61</v>
      </c>
      <c r="I147" s="272">
        <v>80</v>
      </c>
      <c r="J147" s="279"/>
      <c r="K147" s="280"/>
      <c r="L147" s="261"/>
      <c r="M147" s="261"/>
      <c r="N147" s="261"/>
      <c r="O147" s="261"/>
      <c r="P147" s="261"/>
      <c r="Q147" s="261"/>
      <c r="R147" s="261"/>
      <c r="S147" s="261"/>
      <c r="T147" s="261"/>
    </row>
    <row r="148" s="214" customFormat="1" ht="19.5" spans="1:20">
      <c r="A148" s="247">
        <v>5</v>
      </c>
      <c r="B148" s="271">
        <v>752304000950</v>
      </c>
      <c r="C148" s="272" t="s">
        <v>1139</v>
      </c>
      <c r="D148" s="272" t="s">
        <v>1139</v>
      </c>
      <c r="E148" s="256" t="s">
        <v>1144</v>
      </c>
      <c r="F148" s="256" t="s">
        <v>1146</v>
      </c>
      <c r="G148" s="256"/>
      <c r="H148" s="272" t="s">
        <v>61</v>
      </c>
      <c r="I148" s="272">
        <v>60</v>
      </c>
      <c r="J148" s="279"/>
      <c r="K148" s="280"/>
      <c r="L148" s="261"/>
      <c r="M148" s="261"/>
      <c r="N148" s="261"/>
      <c r="O148" s="261"/>
      <c r="P148" s="261"/>
      <c r="Q148" s="261"/>
      <c r="R148" s="261"/>
      <c r="S148" s="261"/>
      <c r="T148" s="261"/>
    </row>
    <row r="149" s="214" customFormat="1" ht="19.5" spans="1:20">
      <c r="A149" s="247">
        <v>6</v>
      </c>
      <c r="B149" s="271">
        <v>752304001730</v>
      </c>
      <c r="C149" s="272" t="s">
        <v>1139</v>
      </c>
      <c r="D149" s="272" t="s">
        <v>1139</v>
      </c>
      <c r="E149" s="256" t="s">
        <v>1144</v>
      </c>
      <c r="F149" s="256" t="s">
        <v>1147</v>
      </c>
      <c r="G149" s="256"/>
      <c r="H149" s="272" t="s">
        <v>61</v>
      </c>
      <c r="I149" s="272">
        <v>40</v>
      </c>
      <c r="J149" s="279"/>
      <c r="K149" s="280"/>
      <c r="L149" s="261"/>
      <c r="M149" s="261"/>
      <c r="N149" s="261"/>
      <c r="O149" s="261"/>
      <c r="P149" s="261"/>
      <c r="Q149" s="261"/>
      <c r="R149" s="261"/>
      <c r="S149" s="261"/>
      <c r="T149" s="261"/>
    </row>
    <row r="150" s="214" customFormat="1" ht="19.5" spans="1:20">
      <c r="A150" s="247">
        <v>7</v>
      </c>
      <c r="B150" s="271">
        <v>752304004010</v>
      </c>
      <c r="C150" s="272" t="s">
        <v>1139</v>
      </c>
      <c r="D150" s="272" t="s">
        <v>1139</v>
      </c>
      <c r="E150" s="256" t="s">
        <v>1148</v>
      </c>
      <c r="F150" s="256" t="s">
        <v>1149</v>
      </c>
      <c r="G150" s="256"/>
      <c r="H150" s="272" t="s">
        <v>61</v>
      </c>
      <c r="I150" s="272">
        <v>100</v>
      </c>
      <c r="J150" s="279"/>
      <c r="K150" s="280"/>
      <c r="L150" s="261"/>
      <c r="M150" s="261"/>
      <c r="N150" s="261"/>
      <c r="O150" s="261"/>
      <c r="P150" s="261"/>
      <c r="Q150" s="261"/>
      <c r="R150" s="261"/>
      <c r="S150" s="261"/>
      <c r="T150" s="261"/>
    </row>
    <row r="151" s="214" customFormat="1" ht="19.5" spans="1:20">
      <c r="A151" s="247">
        <v>8</v>
      </c>
      <c r="B151" s="271">
        <v>752304004590</v>
      </c>
      <c r="C151" s="272" t="s">
        <v>1139</v>
      </c>
      <c r="D151" s="272" t="s">
        <v>1139</v>
      </c>
      <c r="E151" s="256" t="s">
        <v>1148</v>
      </c>
      <c r="F151" s="256" t="s">
        <v>1150</v>
      </c>
      <c r="G151" s="256"/>
      <c r="H151" s="272" t="s">
        <v>61</v>
      </c>
      <c r="I151" s="272">
        <v>40</v>
      </c>
      <c r="J151" s="279"/>
      <c r="K151" s="280"/>
      <c r="L151" s="261"/>
      <c r="M151" s="261"/>
      <c r="N151" s="261"/>
      <c r="O151" s="261"/>
      <c r="P151" s="261"/>
      <c r="Q151" s="261"/>
      <c r="R151" s="261"/>
      <c r="S151" s="261"/>
      <c r="T151" s="261"/>
    </row>
    <row r="152" s="214" customFormat="1" ht="19.5" spans="1:20">
      <c r="A152" s="247">
        <v>9</v>
      </c>
      <c r="B152" s="271">
        <v>752304004760</v>
      </c>
      <c r="C152" s="272" t="s">
        <v>1139</v>
      </c>
      <c r="D152" s="272" t="s">
        <v>1139</v>
      </c>
      <c r="E152" s="256" t="s">
        <v>1151</v>
      </c>
      <c r="F152" s="256" t="s">
        <v>1152</v>
      </c>
      <c r="G152" s="256"/>
      <c r="H152" s="272" t="s">
        <v>61</v>
      </c>
      <c r="I152" s="272">
        <v>60</v>
      </c>
      <c r="J152" s="279"/>
      <c r="K152" s="280"/>
      <c r="L152" s="261"/>
      <c r="M152" s="261"/>
      <c r="N152" s="261"/>
      <c r="O152" s="261"/>
      <c r="P152" s="261"/>
      <c r="Q152" s="261"/>
      <c r="R152" s="261"/>
      <c r="S152" s="261"/>
      <c r="T152" s="261"/>
    </row>
    <row r="153" s="214" customFormat="1" ht="19.5" spans="1:20">
      <c r="A153" s="247">
        <v>10</v>
      </c>
      <c r="B153" s="271">
        <v>752304005050</v>
      </c>
      <c r="C153" s="272" t="s">
        <v>1139</v>
      </c>
      <c r="D153" s="272" t="s">
        <v>1139</v>
      </c>
      <c r="E153" s="256" t="s">
        <v>1151</v>
      </c>
      <c r="F153" s="256" t="s">
        <v>1153</v>
      </c>
      <c r="G153" s="256"/>
      <c r="H153" s="272" t="s">
        <v>61</v>
      </c>
      <c r="I153" s="272">
        <v>40</v>
      </c>
      <c r="J153" s="279"/>
      <c r="K153" s="280"/>
      <c r="L153" s="261"/>
      <c r="M153" s="261"/>
      <c r="N153" s="261"/>
      <c r="O153" s="261"/>
      <c r="P153" s="261"/>
      <c r="Q153" s="261"/>
      <c r="R153" s="261"/>
      <c r="S153" s="261"/>
      <c r="T153" s="261"/>
    </row>
    <row r="154" s="214" customFormat="1" ht="19.5" spans="1:20">
      <c r="A154" s="247">
        <v>11</v>
      </c>
      <c r="B154" s="271">
        <v>752304005670</v>
      </c>
      <c r="C154" s="272" t="s">
        <v>1139</v>
      </c>
      <c r="D154" s="272" t="s">
        <v>1139</v>
      </c>
      <c r="E154" s="256" t="s">
        <v>899</v>
      </c>
      <c r="F154" s="256" t="s">
        <v>1154</v>
      </c>
      <c r="G154" s="256"/>
      <c r="H154" s="272" t="s">
        <v>61</v>
      </c>
      <c r="I154" s="272">
        <v>40</v>
      </c>
      <c r="J154" s="279"/>
      <c r="K154" s="280"/>
      <c r="L154" s="261"/>
      <c r="M154" s="261"/>
      <c r="N154" s="261"/>
      <c r="O154" s="261"/>
      <c r="P154" s="261"/>
      <c r="Q154" s="261"/>
      <c r="R154" s="261"/>
      <c r="S154" s="261"/>
      <c r="T154" s="261"/>
    </row>
    <row r="155" s="214" customFormat="1" ht="19.5" spans="1:20">
      <c r="A155" s="247">
        <v>12</v>
      </c>
      <c r="B155" s="271">
        <v>752304006270</v>
      </c>
      <c r="C155" s="272" t="s">
        <v>1139</v>
      </c>
      <c r="D155" s="272" t="s">
        <v>1139</v>
      </c>
      <c r="E155" s="256" t="s">
        <v>1155</v>
      </c>
      <c r="F155" s="256" t="s">
        <v>1156</v>
      </c>
      <c r="G155" s="256"/>
      <c r="H155" s="272" t="s">
        <v>61</v>
      </c>
      <c r="I155" s="272">
        <v>50</v>
      </c>
      <c r="J155" s="279"/>
      <c r="K155" s="280"/>
      <c r="L155" s="261"/>
      <c r="M155" s="261"/>
      <c r="N155" s="261"/>
      <c r="O155" s="261"/>
      <c r="P155" s="261"/>
      <c r="Q155" s="261"/>
      <c r="R155" s="261"/>
      <c r="S155" s="261"/>
      <c r="T155" s="261"/>
    </row>
    <row r="156" s="214" customFormat="1" ht="19.5" spans="1:20">
      <c r="A156" s="247">
        <v>13</v>
      </c>
      <c r="B156" s="271">
        <v>752304007960</v>
      </c>
      <c r="C156" s="272" t="s">
        <v>1139</v>
      </c>
      <c r="D156" s="272" t="s">
        <v>1139</v>
      </c>
      <c r="E156" s="256" t="s">
        <v>1157</v>
      </c>
      <c r="F156" s="256" t="s">
        <v>1158</v>
      </c>
      <c r="G156" s="256"/>
      <c r="H156" s="272" t="s">
        <v>61</v>
      </c>
      <c r="I156" s="272">
        <v>50</v>
      </c>
      <c r="J156" s="279"/>
      <c r="K156" s="280"/>
      <c r="L156" s="261"/>
      <c r="M156" s="261"/>
      <c r="N156" s="261"/>
      <c r="O156" s="261"/>
      <c r="P156" s="261"/>
      <c r="Q156" s="261"/>
      <c r="R156" s="261"/>
      <c r="S156" s="261"/>
      <c r="T156" s="261"/>
    </row>
    <row r="157" s="214" customFormat="1" ht="19.5" spans="1:20">
      <c r="A157" s="247">
        <v>14</v>
      </c>
      <c r="B157" s="271">
        <v>752304008020</v>
      </c>
      <c r="C157" s="272" t="s">
        <v>1139</v>
      </c>
      <c r="D157" s="272" t="s">
        <v>1139</v>
      </c>
      <c r="E157" s="256" t="s">
        <v>1157</v>
      </c>
      <c r="F157" s="256" t="s">
        <v>1159</v>
      </c>
      <c r="G157" s="256"/>
      <c r="H157" s="272" t="s">
        <v>61</v>
      </c>
      <c r="I157" s="272">
        <v>40</v>
      </c>
      <c r="J157" s="279"/>
      <c r="K157" s="280"/>
      <c r="L157" s="261"/>
      <c r="M157" s="261"/>
      <c r="N157" s="261"/>
      <c r="O157" s="261"/>
      <c r="P157" s="261"/>
      <c r="Q157" s="261"/>
      <c r="R157" s="261"/>
      <c r="S157" s="261"/>
      <c r="T157" s="261"/>
    </row>
    <row r="158" s="214" customFormat="1" ht="19.5" spans="1:20">
      <c r="A158" s="247">
        <v>15</v>
      </c>
      <c r="B158" s="271">
        <v>752304009110</v>
      </c>
      <c r="C158" s="272" t="s">
        <v>1139</v>
      </c>
      <c r="D158" s="272" t="s">
        <v>1139</v>
      </c>
      <c r="E158" s="256" t="s">
        <v>1160</v>
      </c>
      <c r="F158" s="256" t="s">
        <v>1161</v>
      </c>
      <c r="G158" s="256"/>
      <c r="H158" s="272" t="s">
        <v>61</v>
      </c>
      <c r="I158" s="272">
        <v>40</v>
      </c>
      <c r="J158" s="279"/>
      <c r="K158" s="280"/>
      <c r="L158" s="261"/>
      <c r="M158" s="261"/>
      <c r="N158" s="261"/>
      <c r="O158" s="261"/>
      <c r="P158" s="261"/>
      <c r="Q158" s="261"/>
      <c r="R158" s="261"/>
      <c r="S158" s="261"/>
      <c r="T158" s="261"/>
    </row>
    <row r="159" s="214" customFormat="1" ht="19.5" spans="1:20">
      <c r="A159" s="247">
        <v>16</v>
      </c>
      <c r="B159" s="271">
        <v>752304017280</v>
      </c>
      <c r="C159" s="272" t="s">
        <v>1139</v>
      </c>
      <c r="D159" s="272" t="s">
        <v>1139</v>
      </c>
      <c r="E159" s="256" t="s">
        <v>1162</v>
      </c>
      <c r="F159" s="256" t="s">
        <v>1163</v>
      </c>
      <c r="G159" s="256"/>
      <c r="H159" s="272" t="s">
        <v>61</v>
      </c>
      <c r="I159" s="272">
        <v>50</v>
      </c>
      <c r="J159" s="279"/>
      <c r="K159" s="280"/>
      <c r="L159" s="261"/>
      <c r="M159" s="261"/>
      <c r="N159" s="261"/>
      <c r="O159" s="261"/>
      <c r="P159" s="261"/>
      <c r="Q159" s="261"/>
      <c r="R159" s="261"/>
      <c r="S159" s="261"/>
      <c r="T159" s="261"/>
    </row>
    <row r="160" s="214" customFormat="1" ht="19.5" spans="1:20">
      <c r="A160" s="247">
        <v>17</v>
      </c>
      <c r="B160" s="271">
        <v>752304017690</v>
      </c>
      <c r="C160" s="272" t="s">
        <v>1139</v>
      </c>
      <c r="D160" s="272" t="s">
        <v>1139</v>
      </c>
      <c r="E160" s="256" t="s">
        <v>899</v>
      </c>
      <c r="F160" s="256" t="s">
        <v>1164</v>
      </c>
      <c r="G160" s="256"/>
      <c r="H160" s="272" t="s">
        <v>61</v>
      </c>
      <c r="I160" s="272">
        <v>30</v>
      </c>
      <c r="J160" s="279"/>
      <c r="K160" s="280"/>
      <c r="L160" s="261"/>
      <c r="M160" s="261"/>
      <c r="N160" s="261"/>
      <c r="O160" s="261"/>
      <c r="P160" s="261"/>
      <c r="Q160" s="261"/>
      <c r="R160" s="261"/>
      <c r="S160" s="261"/>
      <c r="T160" s="261"/>
    </row>
    <row r="161" s="214" customFormat="1" ht="19.5" spans="1:20">
      <c r="A161" s="247">
        <v>18</v>
      </c>
      <c r="B161" s="271">
        <v>752304017860</v>
      </c>
      <c r="C161" s="272" t="s">
        <v>1139</v>
      </c>
      <c r="D161" s="272" t="s">
        <v>1139</v>
      </c>
      <c r="E161" s="256" t="s">
        <v>1165</v>
      </c>
      <c r="F161" s="256" t="s">
        <v>1166</v>
      </c>
      <c r="G161" s="256"/>
      <c r="H161" s="272" t="s">
        <v>61</v>
      </c>
      <c r="I161" s="272">
        <v>30</v>
      </c>
      <c r="J161" s="279"/>
      <c r="K161" s="280"/>
      <c r="L161" s="261"/>
      <c r="M161" s="261"/>
      <c r="N161" s="261"/>
      <c r="O161" s="261"/>
      <c r="P161" s="261"/>
      <c r="Q161" s="261"/>
      <c r="R161" s="261"/>
      <c r="S161" s="261"/>
      <c r="T161" s="261"/>
    </row>
    <row r="162" s="214" customFormat="1" ht="19.5" spans="1:20">
      <c r="A162" s="247">
        <v>19</v>
      </c>
      <c r="B162" s="271">
        <v>752304017870</v>
      </c>
      <c r="C162" s="272" t="s">
        <v>1139</v>
      </c>
      <c r="D162" s="272" t="s">
        <v>1139</v>
      </c>
      <c r="E162" s="256" t="s">
        <v>1165</v>
      </c>
      <c r="F162" s="256" t="s">
        <v>1167</v>
      </c>
      <c r="G162" s="256"/>
      <c r="H162" s="272" t="s">
        <v>61</v>
      </c>
      <c r="I162" s="272">
        <v>50</v>
      </c>
      <c r="J162" s="279"/>
      <c r="K162" s="280"/>
      <c r="L162" s="261"/>
      <c r="M162" s="261"/>
      <c r="N162" s="261"/>
      <c r="O162" s="261"/>
      <c r="P162" s="261"/>
      <c r="Q162" s="261"/>
      <c r="R162" s="261"/>
      <c r="S162" s="261"/>
      <c r="T162" s="261"/>
    </row>
    <row r="163" s="214" customFormat="1" ht="19.5" spans="1:20">
      <c r="A163" s="247">
        <v>20</v>
      </c>
      <c r="B163" s="271">
        <v>752304017900</v>
      </c>
      <c r="C163" s="272" t="s">
        <v>1139</v>
      </c>
      <c r="D163" s="272" t="s">
        <v>1139</v>
      </c>
      <c r="E163" s="256" t="s">
        <v>1160</v>
      </c>
      <c r="F163" s="256" t="s">
        <v>1168</v>
      </c>
      <c r="G163" s="256"/>
      <c r="H163" s="272" t="s">
        <v>61</v>
      </c>
      <c r="I163" s="272">
        <v>30</v>
      </c>
      <c r="J163" s="279"/>
      <c r="K163" s="280"/>
      <c r="L163" s="261"/>
      <c r="M163" s="261"/>
      <c r="N163" s="261"/>
      <c r="O163" s="261"/>
      <c r="P163" s="261"/>
      <c r="Q163" s="261"/>
      <c r="R163" s="261"/>
      <c r="S163" s="261"/>
      <c r="T163" s="261"/>
    </row>
    <row r="164" s="214" customFormat="1" ht="19.5" spans="1:20">
      <c r="A164" s="247">
        <v>21</v>
      </c>
      <c r="B164" s="271">
        <v>752304125630</v>
      </c>
      <c r="C164" s="272" t="s">
        <v>1139</v>
      </c>
      <c r="D164" s="272" t="s">
        <v>1139</v>
      </c>
      <c r="E164" s="256" t="s">
        <v>1151</v>
      </c>
      <c r="F164" s="256" t="s">
        <v>1169</v>
      </c>
      <c r="G164" s="256"/>
      <c r="H164" s="272" t="s">
        <v>61</v>
      </c>
      <c r="I164" s="272">
        <v>100</v>
      </c>
      <c r="J164" s="279"/>
      <c r="K164" s="280"/>
      <c r="L164" s="261"/>
      <c r="M164" s="261"/>
      <c r="N164" s="261"/>
      <c r="O164" s="261"/>
      <c r="P164" s="261"/>
      <c r="Q164" s="261"/>
      <c r="R164" s="261"/>
      <c r="S164" s="261"/>
      <c r="T164" s="261"/>
    </row>
    <row r="165" s="214" customFormat="1" ht="19.5" spans="1:20">
      <c r="A165" s="247">
        <v>22</v>
      </c>
      <c r="B165" s="271">
        <v>752304125930</v>
      </c>
      <c r="C165" s="272" t="s">
        <v>1139</v>
      </c>
      <c r="D165" s="272" t="s">
        <v>1139</v>
      </c>
      <c r="E165" s="256" t="s">
        <v>1170</v>
      </c>
      <c r="F165" s="256" t="s">
        <v>1171</v>
      </c>
      <c r="G165" s="256"/>
      <c r="H165" s="272" t="s">
        <v>61</v>
      </c>
      <c r="I165" s="272">
        <v>30</v>
      </c>
      <c r="J165" s="279"/>
      <c r="K165" s="280"/>
      <c r="L165" s="261"/>
      <c r="M165" s="261"/>
      <c r="N165" s="261"/>
      <c r="O165" s="261"/>
      <c r="P165" s="261"/>
      <c r="Q165" s="261"/>
      <c r="R165" s="261"/>
      <c r="S165" s="261"/>
      <c r="T165" s="261"/>
    </row>
    <row r="166" s="214" customFormat="1" ht="19.5" spans="1:20">
      <c r="A166" s="247">
        <v>23</v>
      </c>
      <c r="B166" s="271">
        <v>752304126220</v>
      </c>
      <c r="C166" s="272" t="s">
        <v>1139</v>
      </c>
      <c r="D166" s="272" t="s">
        <v>1139</v>
      </c>
      <c r="E166" s="256" t="s">
        <v>1148</v>
      </c>
      <c r="F166" s="256" t="s">
        <v>1172</v>
      </c>
      <c r="G166" s="256"/>
      <c r="H166" s="272" t="s">
        <v>61</v>
      </c>
      <c r="I166" s="272">
        <v>60</v>
      </c>
      <c r="J166" s="279"/>
      <c r="K166" s="280"/>
      <c r="L166" s="261"/>
      <c r="M166" s="261"/>
      <c r="N166" s="261"/>
      <c r="O166" s="261"/>
      <c r="P166" s="261"/>
      <c r="Q166" s="261"/>
      <c r="R166" s="261"/>
      <c r="S166" s="261"/>
      <c r="T166" s="261"/>
    </row>
    <row r="167" s="214" customFormat="1" ht="19.5" spans="1:20">
      <c r="A167" s="247">
        <v>24</v>
      </c>
      <c r="B167" s="271">
        <v>752304126680</v>
      </c>
      <c r="C167" s="272" t="s">
        <v>1139</v>
      </c>
      <c r="D167" s="272" t="s">
        <v>1139</v>
      </c>
      <c r="E167" s="256" t="s">
        <v>1173</v>
      </c>
      <c r="F167" s="256" t="s">
        <v>1174</v>
      </c>
      <c r="G167" s="256"/>
      <c r="H167" s="272" t="s">
        <v>61</v>
      </c>
      <c r="I167" s="272">
        <v>30</v>
      </c>
      <c r="J167" s="279"/>
      <c r="K167" s="280"/>
      <c r="L167" s="261"/>
      <c r="M167" s="261"/>
      <c r="N167" s="261"/>
      <c r="O167" s="261"/>
      <c r="P167" s="261"/>
      <c r="Q167" s="261"/>
      <c r="R167" s="261"/>
      <c r="S167" s="261"/>
      <c r="T167" s="261"/>
    </row>
    <row r="168" s="214" customFormat="1" ht="19.5" spans="1:20">
      <c r="A168" s="247">
        <v>25</v>
      </c>
      <c r="B168" s="271">
        <v>752305001760</v>
      </c>
      <c r="C168" s="272" t="s">
        <v>1139</v>
      </c>
      <c r="D168" s="272" t="s">
        <v>1139</v>
      </c>
      <c r="E168" s="256" t="s">
        <v>1175</v>
      </c>
      <c r="F168" s="256" t="s">
        <v>1176</v>
      </c>
      <c r="G168" s="256"/>
      <c r="H168" s="272" t="s">
        <v>61</v>
      </c>
      <c r="I168" s="272">
        <v>100</v>
      </c>
      <c r="J168" s="279"/>
      <c r="K168" s="280"/>
      <c r="L168" s="261"/>
      <c r="M168" s="261"/>
      <c r="N168" s="261"/>
      <c r="O168" s="261"/>
      <c r="P168" s="261"/>
      <c r="Q168" s="261"/>
      <c r="R168" s="261"/>
      <c r="S168" s="261"/>
      <c r="T168" s="261"/>
    </row>
    <row r="169" s="214" customFormat="1" ht="19.5" spans="1:20">
      <c r="A169" s="247">
        <v>26</v>
      </c>
      <c r="B169" s="273">
        <v>752305003570</v>
      </c>
      <c r="C169" s="272" t="s">
        <v>1139</v>
      </c>
      <c r="D169" s="272" t="s">
        <v>1139</v>
      </c>
      <c r="E169" s="251" t="s">
        <v>1177</v>
      </c>
      <c r="F169" s="274" t="s">
        <v>1178</v>
      </c>
      <c r="G169" s="274"/>
      <c r="H169" s="274" t="s">
        <v>25</v>
      </c>
      <c r="I169" s="274">
        <v>6</v>
      </c>
      <c r="J169" s="279"/>
      <c r="K169" s="280"/>
      <c r="L169" s="261"/>
      <c r="M169" s="261"/>
      <c r="N169" s="261"/>
      <c r="O169" s="261"/>
      <c r="P169" s="261"/>
      <c r="Q169" s="261"/>
      <c r="R169" s="261"/>
      <c r="S169" s="261"/>
      <c r="T169" s="261"/>
    </row>
    <row r="170" s="214" customFormat="1" ht="19.5" spans="1:20">
      <c r="A170" s="247">
        <v>27</v>
      </c>
      <c r="B170" s="273">
        <v>752305003571</v>
      </c>
      <c r="C170" s="272" t="s">
        <v>1139</v>
      </c>
      <c r="D170" s="272" t="s">
        <v>1139</v>
      </c>
      <c r="E170" s="251" t="s">
        <v>1177</v>
      </c>
      <c r="F170" s="274" t="s">
        <v>1179</v>
      </c>
      <c r="G170" s="274"/>
      <c r="H170" s="274" t="s">
        <v>25</v>
      </c>
      <c r="I170" s="274">
        <v>44</v>
      </c>
      <c r="J170" s="279"/>
      <c r="K170" s="280"/>
      <c r="L170" s="261"/>
      <c r="M170" s="261"/>
      <c r="N170" s="261"/>
      <c r="O170" s="261"/>
      <c r="P170" s="261"/>
      <c r="Q170" s="261"/>
      <c r="R170" s="261"/>
      <c r="S170" s="261"/>
      <c r="T170" s="261"/>
    </row>
    <row r="171" s="214" customFormat="1" ht="19.5" spans="1:20">
      <c r="A171" s="247">
        <v>28</v>
      </c>
      <c r="B171" s="273">
        <v>752305003572</v>
      </c>
      <c r="C171" s="272" t="s">
        <v>1139</v>
      </c>
      <c r="D171" s="272" t="s">
        <v>1139</v>
      </c>
      <c r="E171" s="251" t="s">
        <v>1177</v>
      </c>
      <c r="F171" s="274" t="s">
        <v>1180</v>
      </c>
      <c r="G171" s="274"/>
      <c r="H171" s="274" t="s">
        <v>25</v>
      </c>
      <c r="I171" s="274">
        <v>6</v>
      </c>
      <c r="J171" s="279"/>
      <c r="K171" s="280"/>
      <c r="L171" s="261"/>
      <c r="M171" s="261"/>
      <c r="N171" s="261"/>
      <c r="O171" s="261"/>
      <c r="P171" s="261"/>
      <c r="Q171" s="261"/>
      <c r="R171" s="261"/>
      <c r="S171" s="261"/>
      <c r="T171" s="261"/>
    </row>
    <row r="172" s="214" customFormat="1" ht="19.5" spans="1:20">
      <c r="A172" s="247">
        <v>29</v>
      </c>
      <c r="B172" s="273">
        <v>752305003573</v>
      </c>
      <c r="C172" s="272" t="s">
        <v>1139</v>
      </c>
      <c r="D172" s="272" t="s">
        <v>1139</v>
      </c>
      <c r="E172" s="251" t="s">
        <v>1177</v>
      </c>
      <c r="F172" s="274" t="s">
        <v>1181</v>
      </c>
      <c r="G172" s="274"/>
      <c r="H172" s="274" t="s">
        <v>25</v>
      </c>
      <c r="I172" s="274">
        <v>10</v>
      </c>
      <c r="J172" s="279"/>
      <c r="K172" s="280"/>
      <c r="L172" s="261"/>
      <c r="M172" s="261"/>
      <c r="N172" s="261"/>
      <c r="O172" s="261"/>
      <c r="P172" s="261"/>
      <c r="Q172" s="261"/>
      <c r="R172" s="261"/>
      <c r="S172" s="261"/>
      <c r="T172" s="261"/>
    </row>
    <row r="173" s="214" customFormat="1" ht="19.5" spans="1:20">
      <c r="A173" s="247">
        <v>30</v>
      </c>
      <c r="B173" s="273">
        <v>752305003574</v>
      </c>
      <c r="C173" s="272" t="s">
        <v>1139</v>
      </c>
      <c r="D173" s="272" t="s">
        <v>1139</v>
      </c>
      <c r="E173" s="251" t="s">
        <v>1177</v>
      </c>
      <c r="F173" s="274" t="s">
        <v>1182</v>
      </c>
      <c r="G173" s="274"/>
      <c r="H173" s="274" t="s">
        <v>25</v>
      </c>
      <c r="I173" s="274">
        <v>4</v>
      </c>
      <c r="J173" s="279"/>
      <c r="K173" s="280"/>
      <c r="L173" s="261"/>
      <c r="M173" s="261"/>
      <c r="N173" s="261"/>
      <c r="O173" s="261"/>
      <c r="P173" s="261"/>
      <c r="Q173" s="261"/>
      <c r="R173" s="261"/>
      <c r="S173" s="261"/>
      <c r="T173" s="261"/>
    </row>
    <row r="174" s="213" customFormat="1" ht="13.5" spans="1:20">
      <c r="A174" s="212"/>
      <c r="B174" s="214"/>
      <c r="C174" s="214"/>
      <c r="D174" s="214"/>
      <c r="E174" s="214"/>
      <c r="F174" s="214"/>
      <c r="G174" s="214"/>
      <c r="H174" s="214"/>
      <c r="I174" s="214"/>
      <c r="J174" s="281"/>
      <c r="K174" s="212"/>
      <c r="L174" s="214"/>
      <c r="M174" s="214"/>
      <c r="N174" s="214"/>
      <c r="O174" s="214"/>
      <c r="P174" s="214"/>
      <c r="Q174" s="214"/>
      <c r="R174" s="214"/>
      <c r="S174" s="214"/>
      <c r="T174" s="214"/>
    </row>
    <row r="175" s="210" customFormat="1" ht="22.8" customHeight="1" spans="1:20">
      <c r="A175" s="218" t="s">
        <v>883</v>
      </c>
      <c r="B175" s="219"/>
      <c r="C175" s="218"/>
      <c r="D175" s="218"/>
      <c r="E175" s="218"/>
      <c r="F175" s="218"/>
      <c r="G175" s="218"/>
      <c r="H175" s="218"/>
      <c r="I175" s="218"/>
      <c r="J175" s="231"/>
      <c r="K175" s="218"/>
      <c r="L175" s="218"/>
      <c r="M175" s="218"/>
      <c r="N175" s="218"/>
      <c r="O175" s="218"/>
      <c r="P175" s="218"/>
      <c r="Q175" s="218"/>
      <c r="R175" s="218"/>
      <c r="S175" s="218"/>
      <c r="T175" s="218"/>
    </row>
    <row r="176" s="211" customFormat="1" ht="22" customHeight="1" spans="1:20">
      <c r="A176" s="220" t="s">
        <v>884</v>
      </c>
      <c r="B176" s="221"/>
      <c r="C176" s="220"/>
      <c r="D176" s="220"/>
      <c r="E176" s="220"/>
      <c r="F176" s="220"/>
      <c r="G176" s="220"/>
      <c r="H176" s="220"/>
      <c r="I176" s="220"/>
      <c r="J176" s="232"/>
      <c r="K176" s="233"/>
      <c r="L176" s="234" t="s">
        <v>1183</v>
      </c>
      <c r="M176" s="234"/>
      <c r="N176" s="234"/>
      <c r="O176" s="234"/>
      <c r="P176" s="234"/>
      <c r="Q176" s="234"/>
      <c r="R176" s="234"/>
      <c r="S176" s="234"/>
      <c r="T176" s="234"/>
    </row>
    <row r="177" s="210" customFormat="1" ht="16.05" customHeight="1" spans="1:20">
      <c r="A177" s="222" t="s">
        <v>3</v>
      </c>
      <c r="B177" s="223" t="s">
        <v>886</v>
      </c>
      <c r="C177" s="222" t="s">
        <v>42</v>
      </c>
      <c r="D177" s="222" t="s">
        <v>43</v>
      </c>
      <c r="E177" s="222" t="s">
        <v>45</v>
      </c>
      <c r="F177" s="222" t="s">
        <v>47</v>
      </c>
      <c r="G177" s="222" t="s">
        <v>46</v>
      </c>
      <c r="H177" s="222" t="s">
        <v>6</v>
      </c>
      <c r="I177" s="235" t="s">
        <v>48</v>
      </c>
      <c r="J177" s="236" t="s">
        <v>49</v>
      </c>
      <c r="K177" s="222" t="s">
        <v>50</v>
      </c>
      <c r="L177" s="235" t="s">
        <v>51</v>
      </c>
      <c r="M177" s="235"/>
      <c r="N177" s="235"/>
      <c r="O177" s="235"/>
      <c r="P177" s="235"/>
      <c r="Q177" s="235"/>
      <c r="R177" s="235"/>
      <c r="S177" s="235"/>
      <c r="T177" s="235"/>
    </row>
    <row r="178" s="210" customFormat="1" ht="16.05" customHeight="1" spans="1:20">
      <c r="A178" s="222"/>
      <c r="B178" s="223"/>
      <c r="C178" s="222"/>
      <c r="D178" s="222"/>
      <c r="E178" s="222"/>
      <c r="F178" s="222"/>
      <c r="G178" s="222"/>
      <c r="H178" s="222"/>
      <c r="I178" s="235"/>
      <c r="J178" s="236"/>
      <c r="K178" s="222"/>
      <c r="L178" s="237"/>
      <c r="M178" s="237"/>
      <c r="N178" s="237"/>
      <c r="O178" s="235"/>
      <c r="P178" s="235"/>
      <c r="Q178" s="235"/>
      <c r="R178" s="235"/>
      <c r="S178" s="235"/>
      <c r="T178" s="235"/>
    </row>
    <row r="179" s="210" customFormat="1" ht="16.05" customHeight="1" spans="1:20">
      <c r="A179" s="222"/>
      <c r="B179" s="223"/>
      <c r="C179" s="222"/>
      <c r="D179" s="222"/>
      <c r="E179" s="222"/>
      <c r="F179" s="222"/>
      <c r="G179" s="222"/>
      <c r="H179" s="222"/>
      <c r="I179" s="235"/>
      <c r="J179" s="236"/>
      <c r="K179" s="222"/>
      <c r="L179" s="235" t="s">
        <v>53</v>
      </c>
      <c r="M179" s="235" t="s">
        <v>54</v>
      </c>
      <c r="N179" s="235" t="s">
        <v>55</v>
      </c>
      <c r="O179" s="235" t="s">
        <v>53</v>
      </c>
      <c r="P179" s="235" t="s">
        <v>54</v>
      </c>
      <c r="Q179" s="235" t="s">
        <v>55</v>
      </c>
      <c r="R179" s="235" t="s">
        <v>53</v>
      </c>
      <c r="S179" s="235" t="s">
        <v>54</v>
      </c>
      <c r="T179" s="235" t="s">
        <v>55</v>
      </c>
    </row>
    <row r="180" s="214" customFormat="1" ht="19.5" spans="1:20">
      <c r="A180" s="229">
        <v>1</v>
      </c>
      <c r="B180" s="271">
        <v>740103024120</v>
      </c>
      <c r="C180" s="272" t="s">
        <v>1184</v>
      </c>
      <c r="D180" s="272" t="s">
        <v>1185</v>
      </c>
      <c r="E180" s="272" t="s">
        <v>1186</v>
      </c>
      <c r="F180" s="272" t="s">
        <v>1187</v>
      </c>
      <c r="G180" s="272" t="s">
        <v>1188</v>
      </c>
      <c r="H180" s="275" t="s">
        <v>1112</v>
      </c>
      <c r="I180" s="272">
        <v>10</v>
      </c>
      <c r="J180" s="282"/>
      <c r="K180" s="283"/>
      <c r="L180" s="284"/>
      <c r="M180" s="284"/>
      <c r="N180" s="284"/>
      <c r="O180" s="284"/>
      <c r="P180" s="284"/>
      <c r="Q180" s="284"/>
      <c r="R180" s="284"/>
      <c r="S180" s="284"/>
      <c r="T180" s="284"/>
    </row>
    <row r="181" s="214" customFormat="1" ht="19.5" spans="1:20">
      <c r="A181" s="229">
        <v>2</v>
      </c>
      <c r="B181" s="276">
        <v>740103025430</v>
      </c>
      <c r="C181" s="272" t="s">
        <v>1184</v>
      </c>
      <c r="D181" s="272" t="s">
        <v>1189</v>
      </c>
      <c r="E181" s="275" t="s">
        <v>1190</v>
      </c>
      <c r="F181" s="272" t="s">
        <v>1191</v>
      </c>
      <c r="G181" s="272"/>
      <c r="H181" s="275" t="s">
        <v>1112</v>
      </c>
      <c r="I181" s="272">
        <v>30</v>
      </c>
      <c r="J181" s="282"/>
      <c r="K181" s="283"/>
      <c r="L181" s="285"/>
      <c r="M181" s="285"/>
      <c r="N181" s="285"/>
      <c r="O181" s="285"/>
      <c r="P181" s="285"/>
      <c r="Q181" s="285"/>
      <c r="R181" s="285"/>
      <c r="S181" s="285"/>
      <c r="T181" s="285"/>
    </row>
    <row r="182" s="214" customFormat="1" ht="19.5" spans="1:20">
      <c r="A182" s="229">
        <v>3</v>
      </c>
      <c r="B182" s="277">
        <v>740103025781</v>
      </c>
      <c r="C182" s="272" t="s">
        <v>1184</v>
      </c>
      <c r="D182" s="272" t="s">
        <v>1185</v>
      </c>
      <c r="E182" s="272" t="s">
        <v>1190</v>
      </c>
      <c r="F182" s="272" t="s">
        <v>1192</v>
      </c>
      <c r="G182" s="272" t="s">
        <v>1193</v>
      </c>
      <c r="H182" s="275" t="s">
        <v>1112</v>
      </c>
      <c r="I182" s="272">
        <v>15</v>
      </c>
      <c r="J182" s="282"/>
      <c r="K182" s="283"/>
      <c r="L182" s="285"/>
      <c r="M182" s="285"/>
      <c r="N182" s="285"/>
      <c r="O182" s="285"/>
      <c r="P182" s="285"/>
      <c r="Q182" s="285"/>
      <c r="R182" s="285"/>
      <c r="S182" s="285"/>
      <c r="T182" s="285"/>
    </row>
    <row r="183" s="214" customFormat="1" ht="19.5" spans="1:20">
      <c r="A183" s="229">
        <v>4</v>
      </c>
      <c r="B183" s="277">
        <v>740103025782</v>
      </c>
      <c r="C183" s="272" t="s">
        <v>1184</v>
      </c>
      <c r="D183" s="272" t="s">
        <v>1185</v>
      </c>
      <c r="E183" s="272" t="s">
        <v>1194</v>
      </c>
      <c r="F183" s="272" t="s">
        <v>1195</v>
      </c>
      <c r="G183" s="272" t="s">
        <v>1196</v>
      </c>
      <c r="H183" s="275" t="s">
        <v>1112</v>
      </c>
      <c r="I183" s="272">
        <v>6</v>
      </c>
      <c r="J183" s="282"/>
      <c r="K183" s="283"/>
      <c r="L183" s="285"/>
      <c r="M183" s="285"/>
      <c r="N183" s="285"/>
      <c r="O183" s="285"/>
      <c r="P183" s="285"/>
      <c r="Q183" s="285"/>
      <c r="R183" s="285"/>
      <c r="S183" s="285"/>
      <c r="T183" s="285"/>
    </row>
    <row r="184" s="214" customFormat="1" ht="19.5" spans="1:20">
      <c r="A184" s="229">
        <v>5</v>
      </c>
      <c r="B184" s="277">
        <v>740103025783</v>
      </c>
      <c r="C184" s="272" t="s">
        <v>1184</v>
      </c>
      <c r="D184" s="272" t="s">
        <v>1185</v>
      </c>
      <c r="E184" s="272" t="s">
        <v>1197</v>
      </c>
      <c r="F184" s="272" t="s">
        <v>1198</v>
      </c>
      <c r="G184" s="272" t="s">
        <v>1199</v>
      </c>
      <c r="H184" s="275" t="s">
        <v>1112</v>
      </c>
      <c r="I184" s="272">
        <v>30</v>
      </c>
      <c r="J184" s="282"/>
      <c r="K184" s="283"/>
      <c r="L184" s="285"/>
      <c r="M184" s="285"/>
      <c r="N184" s="285"/>
      <c r="O184" s="285"/>
      <c r="P184" s="285"/>
      <c r="Q184" s="285"/>
      <c r="R184" s="285"/>
      <c r="S184" s="285"/>
      <c r="T184" s="285"/>
    </row>
    <row r="185" s="214" customFormat="1" ht="19.5" spans="1:20">
      <c r="A185" s="229">
        <v>6</v>
      </c>
      <c r="B185" s="277">
        <v>740103025784</v>
      </c>
      <c r="C185" s="272" t="s">
        <v>1184</v>
      </c>
      <c r="D185" s="272" t="s">
        <v>1200</v>
      </c>
      <c r="E185" s="272" t="s">
        <v>1186</v>
      </c>
      <c r="F185" s="272" t="s">
        <v>1201</v>
      </c>
      <c r="G185" s="272"/>
      <c r="H185" s="275" t="s">
        <v>1112</v>
      </c>
      <c r="I185" s="272">
        <v>10</v>
      </c>
      <c r="J185" s="282"/>
      <c r="K185" s="283"/>
      <c r="L185" s="285"/>
      <c r="M185" s="285"/>
      <c r="N185" s="285"/>
      <c r="O185" s="285"/>
      <c r="P185" s="285"/>
      <c r="Q185" s="285"/>
      <c r="R185" s="285"/>
      <c r="S185" s="285"/>
      <c r="T185" s="285"/>
    </row>
    <row r="186" s="214" customFormat="1" ht="19.5" spans="1:20">
      <c r="A186" s="229">
        <v>7</v>
      </c>
      <c r="B186" s="277">
        <v>740103025785</v>
      </c>
      <c r="C186" s="272" t="s">
        <v>1184</v>
      </c>
      <c r="D186" s="272" t="s">
        <v>1200</v>
      </c>
      <c r="E186" s="275" t="s">
        <v>1202</v>
      </c>
      <c r="F186" s="272" t="s">
        <v>1203</v>
      </c>
      <c r="G186" s="272"/>
      <c r="H186" s="275" t="s">
        <v>1112</v>
      </c>
      <c r="I186" s="272">
        <v>10</v>
      </c>
      <c r="J186" s="282"/>
      <c r="K186" s="283"/>
      <c r="L186" s="285"/>
      <c r="M186" s="285"/>
      <c r="N186" s="285"/>
      <c r="O186" s="285"/>
      <c r="P186" s="285"/>
      <c r="Q186" s="285"/>
      <c r="R186" s="285"/>
      <c r="S186" s="285"/>
      <c r="T186" s="285"/>
    </row>
    <row r="187" s="214" customFormat="1" ht="19.5" spans="1:20">
      <c r="A187" s="229">
        <v>8</v>
      </c>
      <c r="B187" s="277">
        <v>740103025786</v>
      </c>
      <c r="C187" s="272" t="s">
        <v>1184</v>
      </c>
      <c r="D187" s="272" t="s">
        <v>1200</v>
      </c>
      <c r="E187" s="272" t="s">
        <v>1197</v>
      </c>
      <c r="F187" s="272" t="s">
        <v>1204</v>
      </c>
      <c r="G187" s="272"/>
      <c r="H187" s="275" t="s">
        <v>1112</v>
      </c>
      <c r="I187" s="272">
        <v>10</v>
      </c>
      <c r="J187" s="282"/>
      <c r="K187" s="283"/>
      <c r="L187" s="285"/>
      <c r="M187" s="285"/>
      <c r="N187" s="285"/>
      <c r="O187" s="285"/>
      <c r="P187" s="285"/>
      <c r="Q187" s="285"/>
      <c r="R187" s="285"/>
      <c r="S187" s="285"/>
      <c r="T187" s="285"/>
    </row>
    <row r="188" s="214" customFormat="1" ht="19.5" spans="1:20">
      <c r="A188" s="229">
        <v>9</v>
      </c>
      <c r="B188" s="277">
        <v>740103025787</v>
      </c>
      <c r="C188" s="272" t="s">
        <v>1184</v>
      </c>
      <c r="D188" s="272" t="s">
        <v>1200</v>
      </c>
      <c r="E188" s="272" t="s">
        <v>1194</v>
      </c>
      <c r="F188" s="272" t="s">
        <v>1205</v>
      </c>
      <c r="G188" s="272"/>
      <c r="H188" s="275" t="s">
        <v>1112</v>
      </c>
      <c r="I188" s="272">
        <v>10</v>
      </c>
      <c r="J188" s="282"/>
      <c r="K188" s="283"/>
      <c r="L188" s="285"/>
      <c r="M188" s="285"/>
      <c r="N188" s="285"/>
      <c r="O188" s="285"/>
      <c r="P188" s="285"/>
      <c r="Q188" s="285"/>
      <c r="R188" s="285"/>
      <c r="S188" s="285"/>
      <c r="T188" s="285"/>
    </row>
    <row r="189" s="214" customFormat="1" ht="19.5" spans="1:20">
      <c r="A189" s="229">
        <v>10</v>
      </c>
      <c r="B189" s="277">
        <v>740104013960</v>
      </c>
      <c r="C189" s="272" t="s">
        <v>1184</v>
      </c>
      <c r="D189" s="272" t="s">
        <v>1185</v>
      </c>
      <c r="E189" s="272" t="s">
        <v>1206</v>
      </c>
      <c r="F189" s="272" t="s">
        <v>1207</v>
      </c>
      <c r="G189" s="272" t="s">
        <v>1208</v>
      </c>
      <c r="H189" s="275" t="s">
        <v>1112</v>
      </c>
      <c r="I189" s="272">
        <v>6</v>
      </c>
      <c r="J189" s="282"/>
      <c r="K189" s="283"/>
      <c r="L189" s="285"/>
      <c r="M189" s="285"/>
      <c r="N189" s="285"/>
      <c r="O189" s="285"/>
      <c r="P189" s="285"/>
      <c r="Q189" s="285"/>
      <c r="R189" s="285"/>
      <c r="S189" s="285"/>
      <c r="T189" s="285"/>
    </row>
    <row r="190" s="214" customFormat="1" ht="13.5" spans="10:11">
      <c r="J190" s="281"/>
      <c r="K190" s="212"/>
    </row>
    <row r="191" s="210" customFormat="1" ht="22.8" customHeight="1" spans="1:20">
      <c r="A191" s="218" t="s">
        <v>883</v>
      </c>
      <c r="B191" s="219"/>
      <c r="C191" s="218"/>
      <c r="D191" s="218"/>
      <c r="E191" s="218"/>
      <c r="F191" s="218"/>
      <c r="G191" s="218"/>
      <c r="H191" s="218"/>
      <c r="I191" s="218"/>
      <c r="J191" s="231"/>
      <c r="K191" s="218"/>
      <c r="L191" s="218"/>
      <c r="M191" s="218"/>
      <c r="N191" s="218"/>
      <c r="O191" s="218"/>
      <c r="P191" s="218"/>
      <c r="Q191" s="218"/>
      <c r="R191" s="218"/>
      <c r="S191" s="218"/>
      <c r="T191" s="218"/>
    </row>
    <row r="192" s="211" customFormat="1" ht="22" customHeight="1" spans="1:20">
      <c r="A192" s="220" t="s">
        <v>884</v>
      </c>
      <c r="B192" s="221"/>
      <c r="C192" s="220"/>
      <c r="D192" s="220"/>
      <c r="E192" s="220"/>
      <c r="F192" s="220"/>
      <c r="G192" s="220"/>
      <c r="H192" s="220"/>
      <c r="I192" s="220"/>
      <c r="J192" s="232"/>
      <c r="K192" s="233"/>
      <c r="L192" s="234" t="s">
        <v>1209</v>
      </c>
      <c r="M192" s="234"/>
      <c r="N192" s="234"/>
      <c r="O192" s="234"/>
      <c r="P192" s="234"/>
      <c r="Q192" s="234"/>
      <c r="R192" s="234"/>
      <c r="S192" s="234"/>
      <c r="T192" s="234"/>
    </row>
    <row r="193" s="210" customFormat="1" ht="16.05" customHeight="1" spans="1:20">
      <c r="A193" s="222" t="s">
        <v>3</v>
      </c>
      <c r="B193" s="223" t="s">
        <v>886</v>
      </c>
      <c r="C193" s="222" t="s">
        <v>42</v>
      </c>
      <c r="D193" s="222" t="s">
        <v>43</v>
      </c>
      <c r="E193" s="222" t="s">
        <v>45</v>
      </c>
      <c r="F193" s="222" t="s">
        <v>47</v>
      </c>
      <c r="G193" s="222" t="s">
        <v>46</v>
      </c>
      <c r="H193" s="222" t="s">
        <v>6</v>
      </c>
      <c r="I193" s="235" t="s">
        <v>48</v>
      </c>
      <c r="J193" s="236" t="s">
        <v>49</v>
      </c>
      <c r="K193" s="222" t="s">
        <v>50</v>
      </c>
      <c r="L193" s="235" t="s">
        <v>51</v>
      </c>
      <c r="M193" s="235"/>
      <c r="N193" s="235"/>
      <c r="O193" s="235"/>
      <c r="P193" s="235"/>
      <c r="Q193" s="235"/>
      <c r="R193" s="235"/>
      <c r="S193" s="235"/>
      <c r="T193" s="235"/>
    </row>
    <row r="194" s="210" customFormat="1" ht="16.05" customHeight="1" spans="1:20">
      <c r="A194" s="222"/>
      <c r="B194" s="223"/>
      <c r="C194" s="222"/>
      <c r="D194" s="222"/>
      <c r="E194" s="222"/>
      <c r="F194" s="222"/>
      <c r="G194" s="222"/>
      <c r="H194" s="222"/>
      <c r="I194" s="235"/>
      <c r="J194" s="236"/>
      <c r="K194" s="222"/>
      <c r="L194" s="237"/>
      <c r="M194" s="237"/>
      <c r="N194" s="237"/>
      <c r="O194" s="235"/>
      <c r="P194" s="235"/>
      <c r="Q194" s="235"/>
      <c r="R194" s="235"/>
      <c r="S194" s="235"/>
      <c r="T194" s="235"/>
    </row>
    <row r="195" s="210" customFormat="1" ht="16.05" customHeight="1" spans="1:20">
      <c r="A195" s="222"/>
      <c r="B195" s="223"/>
      <c r="C195" s="222"/>
      <c r="D195" s="222"/>
      <c r="E195" s="222"/>
      <c r="F195" s="222"/>
      <c r="G195" s="222"/>
      <c r="H195" s="222"/>
      <c r="I195" s="235"/>
      <c r="J195" s="236"/>
      <c r="K195" s="222"/>
      <c r="L195" s="235" t="s">
        <v>53</v>
      </c>
      <c r="M195" s="235" t="s">
        <v>54</v>
      </c>
      <c r="N195" s="235" t="s">
        <v>55</v>
      </c>
      <c r="O195" s="235" t="s">
        <v>53</v>
      </c>
      <c r="P195" s="235" t="s">
        <v>54</v>
      </c>
      <c r="Q195" s="235" t="s">
        <v>55</v>
      </c>
      <c r="R195" s="235" t="s">
        <v>53</v>
      </c>
      <c r="S195" s="235" t="s">
        <v>54</v>
      </c>
      <c r="T195" s="235" t="s">
        <v>55</v>
      </c>
    </row>
    <row r="196" s="214" customFormat="1" ht="19.5" spans="1:20">
      <c r="A196" s="229">
        <v>1</v>
      </c>
      <c r="B196" s="277">
        <v>740101010921</v>
      </c>
      <c r="C196" s="272" t="s">
        <v>1210</v>
      </c>
      <c r="D196" s="272" t="s">
        <v>1210</v>
      </c>
      <c r="E196" s="272" t="s">
        <v>1211</v>
      </c>
      <c r="F196" s="286" t="s">
        <v>1212</v>
      </c>
      <c r="G196" s="272" t="s">
        <v>1213</v>
      </c>
      <c r="H196" s="272" t="s">
        <v>61</v>
      </c>
      <c r="I196" s="272">
        <v>20</v>
      </c>
      <c r="J196" s="282"/>
      <c r="K196" s="283"/>
      <c r="L196" s="237"/>
      <c r="M196" s="237"/>
      <c r="N196" s="287"/>
      <c r="O196" s="287"/>
      <c r="P196" s="287"/>
      <c r="Q196" s="287"/>
      <c r="R196" s="287"/>
      <c r="S196" s="287"/>
      <c r="T196" s="287"/>
    </row>
    <row r="197" s="214" customFormat="1" ht="19.5" spans="1:20">
      <c r="A197" s="229">
        <v>2</v>
      </c>
      <c r="B197" s="277">
        <v>740101011891</v>
      </c>
      <c r="C197" s="272" t="s">
        <v>1210</v>
      </c>
      <c r="D197" s="272" t="s">
        <v>1210</v>
      </c>
      <c r="E197" s="272" t="s">
        <v>1211</v>
      </c>
      <c r="F197" s="286" t="s">
        <v>1214</v>
      </c>
      <c r="G197" s="272" t="s">
        <v>1213</v>
      </c>
      <c r="H197" s="272" t="s">
        <v>61</v>
      </c>
      <c r="I197" s="272">
        <v>20</v>
      </c>
      <c r="J197" s="282"/>
      <c r="K197" s="283"/>
      <c r="L197" s="237"/>
      <c r="M197" s="237"/>
      <c r="N197" s="291"/>
      <c r="O197" s="291"/>
      <c r="P197" s="291"/>
      <c r="Q197" s="291"/>
      <c r="R197" s="291"/>
      <c r="S197" s="291"/>
      <c r="T197" s="291"/>
    </row>
    <row r="198" s="214" customFormat="1" ht="19.5" spans="1:20">
      <c r="A198" s="229">
        <v>3</v>
      </c>
      <c r="B198" s="277">
        <v>740101050191</v>
      </c>
      <c r="C198" s="272" t="s">
        <v>1210</v>
      </c>
      <c r="D198" s="272" t="s">
        <v>1210</v>
      </c>
      <c r="E198" s="272" t="s">
        <v>1030</v>
      </c>
      <c r="F198" s="286" t="s">
        <v>1215</v>
      </c>
      <c r="G198" s="272"/>
      <c r="H198" s="272" t="s">
        <v>61</v>
      </c>
      <c r="I198" s="272">
        <v>10</v>
      </c>
      <c r="J198" s="282"/>
      <c r="K198" s="283"/>
      <c r="L198" s="237"/>
      <c r="M198" s="237"/>
      <c r="N198" s="291"/>
      <c r="O198" s="291"/>
      <c r="P198" s="291"/>
      <c r="Q198" s="291"/>
      <c r="R198" s="291"/>
      <c r="S198" s="291"/>
      <c r="T198" s="291"/>
    </row>
    <row r="199" s="214" customFormat="1" ht="19.5" spans="1:20">
      <c r="A199" s="229">
        <v>4</v>
      </c>
      <c r="B199" s="277">
        <v>740101050192</v>
      </c>
      <c r="C199" s="272" t="s">
        <v>1210</v>
      </c>
      <c r="D199" s="272" t="s">
        <v>1210</v>
      </c>
      <c r="E199" s="272" t="s">
        <v>1216</v>
      </c>
      <c r="F199" s="286" t="s">
        <v>1217</v>
      </c>
      <c r="G199" s="272"/>
      <c r="H199" s="272" t="s">
        <v>61</v>
      </c>
      <c r="I199" s="272">
        <v>30</v>
      </c>
      <c r="J199" s="282"/>
      <c r="K199" s="283"/>
      <c r="L199" s="237"/>
      <c r="M199" s="237"/>
      <c r="N199" s="291"/>
      <c r="O199" s="291"/>
      <c r="P199" s="291"/>
      <c r="Q199" s="291"/>
      <c r="R199" s="291"/>
      <c r="S199" s="291"/>
      <c r="T199" s="291"/>
    </row>
    <row r="200" s="214" customFormat="1" ht="19.5" spans="1:20">
      <c r="A200" s="229">
        <v>5</v>
      </c>
      <c r="B200" s="276">
        <v>740101051310</v>
      </c>
      <c r="C200" s="272" t="s">
        <v>1210</v>
      </c>
      <c r="D200" s="272" t="s">
        <v>1210</v>
      </c>
      <c r="E200" s="272" t="s">
        <v>1218</v>
      </c>
      <c r="F200" s="286" t="s">
        <v>1219</v>
      </c>
      <c r="G200" s="272" t="s">
        <v>1220</v>
      </c>
      <c r="H200" s="272" t="s">
        <v>61</v>
      </c>
      <c r="I200" s="272">
        <v>30</v>
      </c>
      <c r="J200" s="282"/>
      <c r="K200" s="283"/>
      <c r="L200" s="237"/>
      <c r="M200" s="237"/>
      <c r="N200" s="291"/>
      <c r="O200" s="291"/>
      <c r="P200" s="291"/>
      <c r="Q200" s="291"/>
      <c r="R200" s="291"/>
      <c r="S200" s="291"/>
      <c r="T200" s="291"/>
    </row>
    <row r="201" s="214" customFormat="1" ht="19.5" spans="1:20">
      <c r="A201" s="229">
        <v>6</v>
      </c>
      <c r="B201" s="271">
        <v>740101051580</v>
      </c>
      <c r="C201" s="272" t="s">
        <v>1210</v>
      </c>
      <c r="D201" s="272" t="s">
        <v>1210</v>
      </c>
      <c r="E201" s="272" t="s">
        <v>1030</v>
      </c>
      <c r="F201" s="286" t="s">
        <v>1221</v>
      </c>
      <c r="G201" s="272"/>
      <c r="H201" s="272" t="s">
        <v>61</v>
      </c>
      <c r="I201" s="272">
        <v>240</v>
      </c>
      <c r="J201" s="282"/>
      <c r="K201" s="283"/>
      <c r="L201" s="237"/>
      <c r="M201" s="237"/>
      <c r="N201" s="291"/>
      <c r="O201" s="291"/>
      <c r="P201" s="291"/>
      <c r="Q201" s="291"/>
      <c r="R201" s="291"/>
      <c r="S201" s="291"/>
      <c r="T201" s="291"/>
    </row>
    <row r="202" s="214" customFormat="1" ht="19.5" spans="1:20">
      <c r="A202" s="229">
        <v>7</v>
      </c>
      <c r="B202" s="271">
        <v>740101069898</v>
      </c>
      <c r="C202" s="272" t="s">
        <v>1210</v>
      </c>
      <c r="D202" s="272" t="s">
        <v>1210</v>
      </c>
      <c r="E202" s="272" t="s">
        <v>1222</v>
      </c>
      <c r="F202" s="286" t="s">
        <v>1223</v>
      </c>
      <c r="G202" s="272"/>
      <c r="H202" s="272" t="s">
        <v>61</v>
      </c>
      <c r="I202" s="272">
        <v>120</v>
      </c>
      <c r="J202" s="282"/>
      <c r="K202" s="283"/>
      <c r="L202" s="237"/>
      <c r="M202" s="237"/>
      <c r="N202" s="291"/>
      <c r="O202" s="291"/>
      <c r="P202" s="291"/>
      <c r="Q202" s="291"/>
      <c r="R202" s="291"/>
      <c r="S202" s="291"/>
      <c r="T202" s="291"/>
    </row>
    <row r="203" s="214" customFormat="1" ht="19.5" spans="1:20">
      <c r="A203" s="229">
        <v>8</v>
      </c>
      <c r="B203" s="271">
        <v>740101070670</v>
      </c>
      <c r="C203" s="272" t="s">
        <v>1210</v>
      </c>
      <c r="D203" s="272" t="s">
        <v>1210</v>
      </c>
      <c r="E203" s="272" t="s">
        <v>1224</v>
      </c>
      <c r="F203" s="286" t="s">
        <v>1225</v>
      </c>
      <c r="G203" s="272"/>
      <c r="H203" s="272" t="s">
        <v>61</v>
      </c>
      <c r="I203" s="272">
        <v>300</v>
      </c>
      <c r="J203" s="282"/>
      <c r="K203" s="283"/>
      <c r="L203" s="237"/>
      <c r="M203" s="237"/>
      <c r="N203" s="291"/>
      <c r="O203" s="291"/>
      <c r="P203" s="291"/>
      <c r="Q203" s="291"/>
      <c r="R203" s="291"/>
      <c r="S203" s="291"/>
      <c r="T203" s="291"/>
    </row>
    <row r="204" s="214" customFormat="1" ht="19.5" spans="1:20">
      <c r="A204" s="229">
        <v>9</v>
      </c>
      <c r="B204" s="277">
        <v>740101070671</v>
      </c>
      <c r="C204" s="272" t="s">
        <v>1210</v>
      </c>
      <c r="D204" s="272" t="s">
        <v>1210</v>
      </c>
      <c r="E204" s="272" t="s">
        <v>1224</v>
      </c>
      <c r="F204" s="286" t="s">
        <v>1226</v>
      </c>
      <c r="G204" s="272"/>
      <c r="H204" s="272" t="s">
        <v>61</v>
      </c>
      <c r="I204" s="272">
        <v>300</v>
      </c>
      <c r="J204" s="282"/>
      <c r="K204" s="283"/>
      <c r="L204" s="237"/>
      <c r="M204" s="237"/>
      <c r="N204" s="291"/>
      <c r="O204" s="291"/>
      <c r="P204" s="291"/>
      <c r="Q204" s="291"/>
      <c r="R204" s="291"/>
      <c r="S204" s="291"/>
      <c r="T204" s="291"/>
    </row>
    <row r="205" s="214" customFormat="1" ht="19.5" spans="1:20">
      <c r="A205" s="229">
        <v>10</v>
      </c>
      <c r="B205" s="271">
        <v>740101070680</v>
      </c>
      <c r="C205" s="272" t="s">
        <v>1210</v>
      </c>
      <c r="D205" s="272" t="s">
        <v>1210</v>
      </c>
      <c r="E205" s="272" t="s">
        <v>1224</v>
      </c>
      <c r="F205" s="286" t="s">
        <v>1227</v>
      </c>
      <c r="G205" s="272"/>
      <c r="H205" s="272" t="s">
        <v>61</v>
      </c>
      <c r="I205" s="272">
        <v>300</v>
      </c>
      <c r="J205" s="282"/>
      <c r="K205" s="283"/>
      <c r="L205" s="237"/>
      <c r="M205" s="237"/>
      <c r="N205" s="291"/>
      <c r="O205" s="291"/>
      <c r="P205" s="291"/>
      <c r="Q205" s="291"/>
      <c r="R205" s="291"/>
      <c r="S205" s="291"/>
      <c r="T205" s="291"/>
    </row>
    <row r="206" s="214" customFormat="1" ht="19.5" spans="1:20">
      <c r="A206" s="229"/>
      <c r="B206" s="276">
        <v>740102021000</v>
      </c>
      <c r="C206" s="272" t="s">
        <v>1210</v>
      </c>
      <c r="D206" s="272" t="s">
        <v>1210</v>
      </c>
      <c r="E206" s="272" t="s">
        <v>1228</v>
      </c>
      <c r="F206" s="286" t="s">
        <v>1229</v>
      </c>
      <c r="G206" s="272"/>
      <c r="H206" s="272" t="s">
        <v>61</v>
      </c>
      <c r="I206" s="272">
        <v>100</v>
      </c>
      <c r="J206" s="282"/>
      <c r="K206" s="283"/>
      <c r="L206" s="237"/>
      <c r="M206" s="237"/>
      <c r="N206" s="291"/>
      <c r="O206" s="291"/>
      <c r="P206" s="291"/>
      <c r="Q206" s="291"/>
      <c r="R206" s="291"/>
      <c r="S206" s="291"/>
      <c r="T206" s="291"/>
    </row>
    <row r="207" s="214" customFormat="1" ht="19.5" spans="1:20">
      <c r="A207" s="229">
        <v>11</v>
      </c>
      <c r="B207" s="271">
        <v>740102022710</v>
      </c>
      <c r="C207" s="272" t="s">
        <v>1210</v>
      </c>
      <c r="D207" s="272" t="s">
        <v>1210</v>
      </c>
      <c r="E207" s="272" t="s">
        <v>1230</v>
      </c>
      <c r="F207" s="286" t="s">
        <v>1231</v>
      </c>
      <c r="G207" s="272"/>
      <c r="H207" s="272" t="s">
        <v>61</v>
      </c>
      <c r="I207" s="272">
        <v>120</v>
      </c>
      <c r="J207" s="282"/>
      <c r="K207" s="283"/>
      <c r="L207" s="237"/>
      <c r="M207" s="237"/>
      <c r="N207" s="291"/>
      <c r="O207" s="291"/>
      <c r="P207" s="291"/>
      <c r="Q207" s="291"/>
      <c r="R207" s="291"/>
      <c r="S207" s="291"/>
      <c r="T207" s="291"/>
    </row>
    <row r="208" s="214" customFormat="1" ht="19.5" spans="1:20">
      <c r="A208" s="229">
        <v>12</v>
      </c>
      <c r="B208" s="277">
        <v>740102022720</v>
      </c>
      <c r="C208" s="272" t="s">
        <v>1210</v>
      </c>
      <c r="D208" s="272" t="s">
        <v>1210</v>
      </c>
      <c r="E208" s="272" t="s">
        <v>1230</v>
      </c>
      <c r="F208" s="286" t="s">
        <v>1232</v>
      </c>
      <c r="G208" s="272"/>
      <c r="H208" s="272" t="s">
        <v>61</v>
      </c>
      <c r="I208" s="272">
        <v>120</v>
      </c>
      <c r="J208" s="282"/>
      <c r="K208" s="283"/>
      <c r="L208" s="237"/>
      <c r="M208" s="237"/>
      <c r="N208" s="291"/>
      <c r="O208" s="291"/>
      <c r="P208" s="291"/>
      <c r="Q208" s="291"/>
      <c r="R208" s="291"/>
      <c r="S208" s="291"/>
      <c r="T208" s="291"/>
    </row>
    <row r="209" s="214" customFormat="1" ht="13.5" spans="10:11">
      <c r="J209" s="281"/>
      <c r="K209" s="212"/>
    </row>
    <row r="210" s="210" customFormat="1" ht="22.8" customHeight="1" spans="1:20">
      <c r="A210" s="218" t="s">
        <v>883</v>
      </c>
      <c r="B210" s="219"/>
      <c r="C210" s="218"/>
      <c r="D210" s="218"/>
      <c r="E210" s="218"/>
      <c r="F210" s="218"/>
      <c r="G210" s="218"/>
      <c r="H210" s="218"/>
      <c r="I210" s="218"/>
      <c r="J210" s="231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</row>
    <row r="211" s="211" customFormat="1" ht="22" customHeight="1" spans="1:20">
      <c r="A211" s="220" t="s">
        <v>884</v>
      </c>
      <c r="B211" s="221"/>
      <c r="C211" s="220"/>
      <c r="D211" s="220"/>
      <c r="E211" s="220"/>
      <c r="F211" s="220"/>
      <c r="G211" s="220"/>
      <c r="H211" s="220"/>
      <c r="I211" s="220"/>
      <c r="J211" s="232"/>
      <c r="K211" s="233"/>
      <c r="L211" s="234" t="s">
        <v>1233</v>
      </c>
      <c r="M211" s="234"/>
      <c r="N211" s="234"/>
      <c r="O211" s="234"/>
      <c r="P211" s="234"/>
      <c r="Q211" s="234"/>
      <c r="R211" s="234"/>
      <c r="S211" s="234"/>
      <c r="T211" s="234"/>
    </row>
    <row r="212" s="210" customFormat="1" ht="16.05" customHeight="1" spans="1:20">
      <c r="A212" s="222" t="s">
        <v>3</v>
      </c>
      <c r="B212" s="223" t="s">
        <v>886</v>
      </c>
      <c r="C212" s="222" t="s">
        <v>42</v>
      </c>
      <c r="D212" s="222" t="s">
        <v>43</v>
      </c>
      <c r="E212" s="222" t="s">
        <v>45</v>
      </c>
      <c r="F212" s="222" t="s">
        <v>47</v>
      </c>
      <c r="G212" s="222" t="s">
        <v>46</v>
      </c>
      <c r="H212" s="222" t="s">
        <v>6</v>
      </c>
      <c r="I212" s="235" t="s">
        <v>48</v>
      </c>
      <c r="J212" s="236" t="s">
        <v>49</v>
      </c>
      <c r="K212" s="222" t="s">
        <v>50</v>
      </c>
      <c r="L212" s="235" t="s">
        <v>51</v>
      </c>
      <c r="M212" s="235"/>
      <c r="N212" s="235"/>
      <c r="O212" s="235"/>
      <c r="P212" s="235"/>
      <c r="Q212" s="235"/>
      <c r="R212" s="235"/>
      <c r="S212" s="235"/>
      <c r="T212" s="235"/>
    </row>
    <row r="213" s="210" customFormat="1" ht="16.05" customHeight="1" spans="1:20">
      <c r="A213" s="222"/>
      <c r="B213" s="223"/>
      <c r="C213" s="222"/>
      <c r="D213" s="222"/>
      <c r="E213" s="222"/>
      <c r="F213" s="222"/>
      <c r="G213" s="222"/>
      <c r="H213" s="222"/>
      <c r="I213" s="235"/>
      <c r="J213" s="236"/>
      <c r="K213" s="222"/>
      <c r="L213" s="237"/>
      <c r="M213" s="237"/>
      <c r="N213" s="237"/>
      <c r="O213" s="235"/>
      <c r="P213" s="235"/>
      <c r="Q213" s="235"/>
      <c r="R213" s="235"/>
      <c r="S213" s="235"/>
      <c r="T213" s="235"/>
    </row>
    <row r="214" s="210" customFormat="1" ht="16.05" customHeight="1" spans="1:20">
      <c r="A214" s="222"/>
      <c r="B214" s="223"/>
      <c r="C214" s="222"/>
      <c r="D214" s="222"/>
      <c r="E214" s="222"/>
      <c r="F214" s="222"/>
      <c r="G214" s="222"/>
      <c r="H214" s="222"/>
      <c r="I214" s="235"/>
      <c r="J214" s="236"/>
      <c r="K214" s="222"/>
      <c r="L214" s="235" t="s">
        <v>53</v>
      </c>
      <c r="M214" s="235" t="s">
        <v>54</v>
      </c>
      <c r="N214" s="235" t="s">
        <v>55</v>
      </c>
      <c r="O214" s="235" t="s">
        <v>53</v>
      </c>
      <c r="P214" s="235" t="s">
        <v>54</v>
      </c>
      <c r="Q214" s="235" t="s">
        <v>55</v>
      </c>
      <c r="R214" s="235" t="s">
        <v>53</v>
      </c>
      <c r="S214" s="235" t="s">
        <v>54</v>
      </c>
      <c r="T214" s="235" t="s">
        <v>55</v>
      </c>
    </row>
    <row r="215" s="214" customFormat="1" ht="16" customHeight="1" spans="1:20">
      <c r="A215" s="287">
        <v>1</v>
      </c>
      <c r="B215" s="288">
        <v>740101040090</v>
      </c>
      <c r="C215" s="272" t="s">
        <v>1234</v>
      </c>
      <c r="D215" s="272" t="s">
        <v>1234</v>
      </c>
      <c r="E215" s="256" t="s">
        <v>1235</v>
      </c>
      <c r="F215" s="256" t="s">
        <v>1236</v>
      </c>
      <c r="G215" s="272"/>
      <c r="H215" s="272" t="s">
        <v>61</v>
      </c>
      <c r="I215" s="272">
        <v>300</v>
      </c>
      <c r="J215" s="282"/>
      <c r="K215" s="283"/>
      <c r="L215" s="287"/>
      <c r="M215" s="287"/>
      <c r="N215" s="287"/>
      <c r="O215" s="287"/>
      <c r="P215" s="287"/>
      <c r="Q215" s="287"/>
      <c r="R215" s="287"/>
      <c r="S215" s="287"/>
      <c r="T215" s="287"/>
    </row>
    <row r="216" s="214" customFormat="1" ht="19.5" spans="1:20">
      <c r="A216" s="287">
        <v>2</v>
      </c>
      <c r="B216" s="288">
        <v>740101040140</v>
      </c>
      <c r="C216" s="272" t="s">
        <v>1234</v>
      </c>
      <c r="D216" s="272" t="s">
        <v>1234</v>
      </c>
      <c r="E216" s="256" t="s">
        <v>1235</v>
      </c>
      <c r="F216" s="256" t="s">
        <v>1237</v>
      </c>
      <c r="G216" s="272"/>
      <c r="H216" s="272" t="s">
        <v>61</v>
      </c>
      <c r="I216" s="272">
        <v>500</v>
      </c>
      <c r="J216" s="282"/>
      <c r="K216" s="283"/>
      <c r="L216" s="287"/>
      <c r="M216" s="287"/>
      <c r="N216" s="287"/>
      <c r="O216" s="287"/>
      <c r="P216" s="287"/>
      <c r="Q216" s="287"/>
      <c r="R216" s="287"/>
      <c r="S216" s="287"/>
      <c r="T216" s="287"/>
    </row>
    <row r="217" s="214" customFormat="1" ht="19.5" spans="1:20">
      <c r="A217" s="287">
        <v>3</v>
      </c>
      <c r="B217" s="288">
        <v>740101040150</v>
      </c>
      <c r="C217" s="272" t="s">
        <v>1234</v>
      </c>
      <c r="D217" s="272" t="s">
        <v>1234</v>
      </c>
      <c r="E217" s="256" t="s">
        <v>1235</v>
      </c>
      <c r="F217" s="256" t="s">
        <v>1238</v>
      </c>
      <c r="G217" s="272"/>
      <c r="H217" s="272" t="s">
        <v>61</v>
      </c>
      <c r="I217" s="272">
        <v>300</v>
      </c>
      <c r="J217" s="282"/>
      <c r="K217" s="283"/>
      <c r="L217" s="287"/>
      <c r="M217" s="287"/>
      <c r="N217" s="287"/>
      <c r="O217" s="287"/>
      <c r="P217" s="287"/>
      <c r="Q217" s="287"/>
      <c r="R217" s="287"/>
      <c r="S217" s="287"/>
      <c r="T217" s="287"/>
    </row>
    <row r="218" s="214" customFormat="1" ht="19.5" spans="1:20">
      <c r="A218" s="287">
        <v>4</v>
      </c>
      <c r="B218" s="288">
        <v>740101040170</v>
      </c>
      <c r="C218" s="272" t="s">
        <v>1234</v>
      </c>
      <c r="D218" s="272" t="s">
        <v>1234</v>
      </c>
      <c r="E218" s="256" t="s">
        <v>1235</v>
      </c>
      <c r="F218" s="256" t="s">
        <v>1239</v>
      </c>
      <c r="G218" s="256"/>
      <c r="H218" s="272" t="s">
        <v>61</v>
      </c>
      <c r="I218" s="272">
        <v>300</v>
      </c>
      <c r="J218" s="282"/>
      <c r="K218" s="283"/>
      <c r="L218" s="287"/>
      <c r="M218" s="287"/>
      <c r="N218" s="287"/>
      <c r="O218" s="287"/>
      <c r="P218" s="287"/>
      <c r="Q218" s="287"/>
      <c r="R218" s="287"/>
      <c r="S218" s="287"/>
      <c r="T218" s="287"/>
    </row>
    <row r="219" s="214" customFormat="1" ht="19.5" spans="1:20">
      <c r="A219" s="287">
        <v>5</v>
      </c>
      <c r="B219" s="289">
        <v>740101040220</v>
      </c>
      <c r="C219" s="272" t="s">
        <v>1234</v>
      </c>
      <c r="D219" s="272" t="s">
        <v>1234</v>
      </c>
      <c r="E219" s="256" t="s">
        <v>1235</v>
      </c>
      <c r="F219" s="256" t="s">
        <v>1240</v>
      </c>
      <c r="G219" s="256"/>
      <c r="H219" s="272" t="s">
        <v>61</v>
      </c>
      <c r="I219" s="272">
        <v>120</v>
      </c>
      <c r="J219" s="282"/>
      <c r="K219" s="283"/>
      <c r="L219" s="287"/>
      <c r="M219" s="287"/>
      <c r="N219" s="287"/>
      <c r="O219" s="287"/>
      <c r="P219" s="287"/>
      <c r="Q219" s="287"/>
      <c r="R219" s="287"/>
      <c r="S219" s="287"/>
      <c r="T219" s="287"/>
    </row>
    <row r="220" s="214" customFormat="1" ht="19.5" spans="1:20">
      <c r="A220" s="287">
        <v>6</v>
      </c>
      <c r="B220" s="289">
        <v>740101040230</v>
      </c>
      <c r="C220" s="272" t="s">
        <v>1234</v>
      </c>
      <c r="D220" s="272" t="s">
        <v>1234</v>
      </c>
      <c r="E220" s="256" t="s">
        <v>1235</v>
      </c>
      <c r="F220" s="256" t="s">
        <v>1241</v>
      </c>
      <c r="G220" s="256"/>
      <c r="H220" s="272" t="s">
        <v>61</v>
      </c>
      <c r="I220" s="292">
        <v>2000</v>
      </c>
      <c r="J220" s="282"/>
      <c r="K220" s="283"/>
      <c r="L220" s="287"/>
      <c r="M220" s="287"/>
      <c r="N220" s="287"/>
      <c r="O220" s="287"/>
      <c r="P220" s="287"/>
      <c r="Q220" s="287"/>
      <c r="R220" s="287"/>
      <c r="S220" s="287"/>
      <c r="T220" s="287"/>
    </row>
    <row r="221" s="214" customFormat="1" ht="19.5" spans="1:20">
      <c r="A221" s="287">
        <v>7</v>
      </c>
      <c r="B221" s="289">
        <v>740101040260</v>
      </c>
      <c r="C221" s="272" t="s">
        <v>1234</v>
      </c>
      <c r="D221" s="272" t="s">
        <v>1234</v>
      </c>
      <c r="E221" s="256" t="s">
        <v>1235</v>
      </c>
      <c r="F221" s="256" t="s">
        <v>1242</v>
      </c>
      <c r="G221" s="256"/>
      <c r="H221" s="272" t="s">
        <v>61</v>
      </c>
      <c r="I221" s="292">
        <v>2000</v>
      </c>
      <c r="J221" s="282"/>
      <c r="K221" s="283"/>
      <c r="L221" s="287"/>
      <c r="M221" s="287"/>
      <c r="N221" s="287"/>
      <c r="O221" s="287"/>
      <c r="P221" s="287"/>
      <c r="Q221" s="287"/>
      <c r="R221" s="287"/>
      <c r="S221" s="287"/>
      <c r="T221" s="287"/>
    </row>
    <row r="222" s="214" customFormat="1" ht="19.5" spans="1:20">
      <c r="A222" s="287">
        <v>8</v>
      </c>
      <c r="B222" s="271">
        <v>740101041170</v>
      </c>
      <c r="C222" s="272" t="s">
        <v>1234</v>
      </c>
      <c r="D222" s="272" t="s">
        <v>1234</v>
      </c>
      <c r="E222" s="256" t="s">
        <v>1243</v>
      </c>
      <c r="F222" s="272" t="s">
        <v>1244</v>
      </c>
      <c r="G222" s="272" t="s">
        <v>1245</v>
      </c>
      <c r="H222" s="272" t="s">
        <v>61</v>
      </c>
      <c r="I222" s="272">
        <v>120</v>
      </c>
      <c r="J222" s="282"/>
      <c r="K222" s="283"/>
      <c r="L222" s="287"/>
      <c r="M222" s="287"/>
      <c r="N222" s="287"/>
      <c r="O222" s="287"/>
      <c r="P222" s="287"/>
      <c r="Q222" s="287"/>
      <c r="R222" s="287"/>
      <c r="S222" s="287"/>
      <c r="T222" s="287"/>
    </row>
    <row r="223" s="214" customFormat="1" ht="19.5" spans="1:20">
      <c r="A223" s="287">
        <v>9</v>
      </c>
      <c r="B223" s="290">
        <v>740101041171</v>
      </c>
      <c r="C223" s="272" t="s">
        <v>1234</v>
      </c>
      <c r="D223" s="272" t="s">
        <v>1234</v>
      </c>
      <c r="E223" s="256" t="s">
        <v>1243</v>
      </c>
      <c r="F223" s="272" t="s">
        <v>1246</v>
      </c>
      <c r="G223" s="272" t="s">
        <v>1247</v>
      </c>
      <c r="H223" s="272" t="s">
        <v>61</v>
      </c>
      <c r="I223" s="272">
        <v>240</v>
      </c>
      <c r="J223" s="282"/>
      <c r="K223" s="283"/>
      <c r="L223" s="287"/>
      <c r="M223" s="287"/>
      <c r="N223" s="287"/>
      <c r="O223" s="287"/>
      <c r="P223" s="287"/>
      <c r="Q223" s="287"/>
      <c r="R223" s="287"/>
      <c r="S223" s="287"/>
      <c r="T223" s="287"/>
    </row>
    <row r="224" s="214" customFormat="1" ht="19.5" spans="1:20">
      <c r="A224" s="287">
        <v>10</v>
      </c>
      <c r="B224" s="271">
        <v>740101041180</v>
      </c>
      <c r="C224" s="272" t="s">
        <v>1234</v>
      </c>
      <c r="D224" s="272" t="s">
        <v>1234</v>
      </c>
      <c r="E224" s="256" t="s">
        <v>1243</v>
      </c>
      <c r="F224" s="272" t="s">
        <v>1246</v>
      </c>
      <c r="G224" s="272" t="s">
        <v>1248</v>
      </c>
      <c r="H224" s="272" t="s">
        <v>61</v>
      </c>
      <c r="I224" s="272">
        <v>120</v>
      </c>
      <c r="J224" s="282"/>
      <c r="K224" s="283"/>
      <c r="L224" s="287"/>
      <c r="M224" s="287"/>
      <c r="N224" s="287"/>
      <c r="O224" s="287"/>
      <c r="P224" s="287"/>
      <c r="Q224" s="287"/>
      <c r="R224" s="287"/>
      <c r="S224" s="287"/>
      <c r="T224" s="287"/>
    </row>
    <row r="225" s="214" customFormat="1" ht="19.5" spans="1:20">
      <c r="A225" s="287">
        <v>11</v>
      </c>
      <c r="B225" s="288">
        <v>740101041200</v>
      </c>
      <c r="C225" s="272" t="s">
        <v>1234</v>
      </c>
      <c r="D225" s="272" t="s">
        <v>1234</v>
      </c>
      <c r="E225" s="256" t="s">
        <v>1235</v>
      </c>
      <c r="F225" s="256" t="s">
        <v>1249</v>
      </c>
      <c r="G225" s="272"/>
      <c r="H225" s="272" t="s">
        <v>61</v>
      </c>
      <c r="I225" s="272">
        <v>200</v>
      </c>
      <c r="J225" s="282"/>
      <c r="K225" s="283"/>
      <c r="L225" s="287"/>
      <c r="M225" s="287"/>
      <c r="N225" s="287"/>
      <c r="O225" s="287"/>
      <c r="P225" s="287"/>
      <c r="Q225" s="287"/>
      <c r="R225" s="287"/>
      <c r="S225" s="287"/>
      <c r="T225" s="287"/>
    </row>
    <row r="226" s="214" customFormat="1" ht="19.5" spans="1:20">
      <c r="A226" s="287">
        <v>12</v>
      </c>
      <c r="B226" s="288">
        <v>740101041420</v>
      </c>
      <c r="C226" s="272" t="s">
        <v>1234</v>
      </c>
      <c r="D226" s="272" t="s">
        <v>1234</v>
      </c>
      <c r="E226" s="256" t="s">
        <v>1243</v>
      </c>
      <c r="F226" s="256" t="s">
        <v>1250</v>
      </c>
      <c r="G226" s="272" t="s">
        <v>1251</v>
      </c>
      <c r="H226" s="272" t="s">
        <v>61</v>
      </c>
      <c r="I226" s="272">
        <v>100</v>
      </c>
      <c r="J226" s="282"/>
      <c r="K226" s="283"/>
      <c r="L226" s="287"/>
      <c r="M226" s="287"/>
      <c r="N226" s="287"/>
      <c r="O226" s="287"/>
      <c r="P226" s="287"/>
      <c r="Q226" s="287"/>
      <c r="R226" s="287"/>
      <c r="S226" s="287"/>
      <c r="T226" s="287"/>
    </row>
    <row r="227" s="214" customFormat="1" ht="19.5" spans="1:20">
      <c r="A227" s="287">
        <v>13</v>
      </c>
      <c r="B227" s="288">
        <v>740101070400</v>
      </c>
      <c r="C227" s="272" t="s">
        <v>1234</v>
      </c>
      <c r="D227" s="272" t="s">
        <v>1234</v>
      </c>
      <c r="E227" s="256" t="s">
        <v>1243</v>
      </c>
      <c r="F227" s="256" t="s">
        <v>1237</v>
      </c>
      <c r="G227" s="272" t="s">
        <v>1237</v>
      </c>
      <c r="H227" s="272" t="s">
        <v>61</v>
      </c>
      <c r="I227" s="272">
        <v>100</v>
      </c>
      <c r="J227" s="282"/>
      <c r="K227" s="283"/>
      <c r="L227" s="287"/>
      <c r="M227" s="287"/>
      <c r="N227" s="287"/>
      <c r="O227" s="287"/>
      <c r="P227" s="287"/>
      <c r="Q227" s="287"/>
      <c r="R227" s="287"/>
      <c r="S227" s="287"/>
      <c r="T227" s="287"/>
    </row>
    <row r="228" s="214" customFormat="1" ht="19.5" spans="1:20">
      <c r="A228" s="287">
        <v>14</v>
      </c>
      <c r="B228" s="277">
        <v>740101070401</v>
      </c>
      <c r="C228" s="272" t="s">
        <v>1234</v>
      </c>
      <c r="D228" s="272" t="s">
        <v>1234</v>
      </c>
      <c r="E228" s="256" t="s">
        <v>1243</v>
      </c>
      <c r="F228" s="256" t="s">
        <v>1249</v>
      </c>
      <c r="G228" s="272" t="s">
        <v>1249</v>
      </c>
      <c r="H228" s="272" t="s">
        <v>61</v>
      </c>
      <c r="I228" s="272">
        <v>100</v>
      </c>
      <c r="J228" s="282"/>
      <c r="K228" s="283"/>
      <c r="L228" s="287"/>
      <c r="M228" s="287"/>
      <c r="N228" s="287"/>
      <c r="O228" s="287"/>
      <c r="P228" s="287"/>
      <c r="Q228" s="287"/>
      <c r="R228" s="287"/>
      <c r="S228" s="287"/>
      <c r="T228" s="287"/>
    </row>
    <row r="229" s="214" customFormat="1" ht="19.5" spans="1:20">
      <c r="A229" s="287">
        <v>15</v>
      </c>
      <c r="B229" s="289">
        <v>740102010200</v>
      </c>
      <c r="C229" s="272" t="s">
        <v>1234</v>
      </c>
      <c r="D229" s="272" t="s">
        <v>1234</v>
      </c>
      <c r="E229" s="256" t="s">
        <v>1252</v>
      </c>
      <c r="F229" s="272" t="s">
        <v>1253</v>
      </c>
      <c r="G229" s="272"/>
      <c r="H229" s="272" t="s">
        <v>61</v>
      </c>
      <c r="I229" s="272">
        <v>2000</v>
      </c>
      <c r="J229" s="282"/>
      <c r="K229" s="283"/>
      <c r="L229" s="287"/>
      <c r="M229" s="287"/>
      <c r="N229" s="287"/>
      <c r="O229" s="287"/>
      <c r="P229" s="287"/>
      <c r="Q229" s="287"/>
      <c r="R229" s="287"/>
      <c r="S229" s="287"/>
      <c r="T229" s="287"/>
    </row>
    <row r="230" s="214" customFormat="1" ht="19.5" spans="1:20">
      <c r="A230" s="287">
        <v>16</v>
      </c>
      <c r="B230" s="289">
        <v>740102010240</v>
      </c>
      <c r="C230" s="272" t="s">
        <v>1234</v>
      </c>
      <c r="D230" s="272" t="s">
        <v>1234</v>
      </c>
      <c r="E230" s="256" t="s">
        <v>1252</v>
      </c>
      <c r="F230" s="272" t="s">
        <v>1254</v>
      </c>
      <c r="G230" s="272"/>
      <c r="H230" s="272" t="s">
        <v>61</v>
      </c>
      <c r="I230" s="272">
        <v>300</v>
      </c>
      <c r="J230" s="282"/>
      <c r="K230" s="283"/>
      <c r="L230" s="287"/>
      <c r="M230" s="287"/>
      <c r="N230" s="287"/>
      <c r="O230" s="287"/>
      <c r="P230" s="287"/>
      <c r="Q230" s="287"/>
      <c r="R230" s="287"/>
      <c r="S230" s="287"/>
      <c r="T230" s="287"/>
    </row>
    <row r="231" s="214" customFormat="1" ht="19.5" spans="1:20">
      <c r="A231" s="287">
        <v>17</v>
      </c>
      <c r="B231" s="271">
        <v>740102014010</v>
      </c>
      <c r="C231" s="272" t="s">
        <v>1234</v>
      </c>
      <c r="D231" s="272" t="s">
        <v>1234</v>
      </c>
      <c r="E231" s="256" t="s">
        <v>1255</v>
      </c>
      <c r="F231" s="275" t="s">
        <v>1256</v>
      </c>
      <c r="G231" s="272"/>
      <c r="H231" s="272" t="s">
        <v>61</v>
      </c>
      <c r="I231" s="272">
        <v>200</v>
      </c>
      <c r="J231" s="282"/>
      <c r="K231" s="283"/>
      <c r="L231" s="287"/>
      <c r="M231" s="287"/>
      <c r="N231" s="287"/>
      <c r="O231" s="287"/>
      <c r="P231" s="287"/>
      <c r="Q231" s="287"/>
      <c r="R231" s="287"/>
      <c r="S231" s="287"/>
      <c r="T231" s="287"/>
    </row>
    <row r="232" s="214" customFormat="1" ht="19.5" spans="1:20">
      <c r="A232" s="287">
        <v>18</v>
      </c>
      <c r="B232" s="271">
        <v>740102015260</v>
      </c>
      <c r="C232" s="272" t="s">
        <v>1234</v>
      </c>
      <c r="D232" s="272" t="s">
        <v>1234</v>
      </c>
      <c r="E232" s="256" t="s">
        <v>1257</v>
      </c>
      <c r="F232" s="272" t="s">
        <v>1258</v>
      </c>
      <c r="G232" s="272"/>
      <c r="H232" s="272" t="s">
        <v>61</v>
      </c>
      <c r="I232" s="272">
        <v>500</v>
      </c>
      <c r="J232" s="282"/>
      <c r="K232" s="283"/>
      <c r="L232" s="287"/>
      <c r="M232" s="287"/>
      <c r="N232" s="287"/>
      <c r="O232" s="287"/>
      <c r="P232" s="287"/>
      <c r="Q232" s="287"/>
      <c r="R232" s="287"/>
      <c r="S232" s="287"/>
      <c r="T232" s="287"/>
    </row>
    <row r="233" s="214" customFormat="1" ht="19.5" spans="1:20">
      <c r="A233" s="287">
        <v>19</v>
      </c>
      <c r="B233" s="290">
        <v>740102019981</v>
      </c>
      <c r="C233" s="272" t="s">
        <v>1234</v>
      </c>
      <c r="D233" s="272" t="s">
        <v>1234</v>
      </c>
      <c r="E233" s="256" t="s">
        <v>1259</v>
      </c>
      <c r="F233" s="275" t="s">
        <v>1260</v>
      </c>
      <c r="G233" s="272"/>
      <c r="H233" s="272" t="s">
        <v>61</v>
      </c>
      <c r="I233" s="272">
        <v>200</v>
      </c>
      <c r="J233" s="282"/>
      <c r="K233" s="283"/>
      <c r="L233" s="287"/>
      <c r="M233" s="287"/>
      <c r="N233" s="287"/>
      <c r="O233" s="287"/>
      <c r="P233" s="287"/>
      <c r="Q233" s="287"/>
      <c r="R233" s="287"/>
      <c r="S233" s="287"/>
      <c r="T233" s="287"/>
    </row>
    <row r="234" s="214" customFormat="1" ht="19.5" spans="1:20">
      <c r="A234" s="287">
        <v>20</v>
      </c>
      <c r="B234" s="277">
        <v>740102020401</v>
      </c>
      <c r="C234" s="272" t="s">
        <v>1234</v>
      </c>
      <c r="D234" s="272" t="s">
        <v>1234</v>
      </c>
      <c r="E234" s="256" t="s">
        <v>1261</v>
      </c>
      <c r="F234" s="275" t="s">
        <v>1245</v>
      </c>
      <c r="G234" s="272"/>
      <c r="H234" s="272" t="s">
        <v>61</v>
      </c>
      <c r="I234" s="272">
        <v>200</v>
      </c>
      <c r="J234" s="282"/>
      <c r="K234" s="283"/>
      <c r="L234" s="287"/>
      <c r="M234" s="287"/>
      <c r="N234" s="287"/>
      <c r="O234" s="287"/>
      <c r="P234" s="287"/>
      <c r="Q234" s="287"/>
      <c r="R234" s="287"/>
      <c r="S234" s="287"/>
      <c r="T234" s="287"/>
    </row>
    <row r="235" s="214" customFormat="1" ht="19.5" spans="1:20">
      <c r="A235" s="287">
        <v>21</v>
      </c>
      <c r="B235" s="277">
        <v>740102020402</v>
      </c>
      <c r="C235" s="272" t="s">
        <v>1234</v>
      </c>
      <c r="D235" s="272" t="s">
        <v>1234</v>
      </c>
      <c r="E235" s="256" t="s">
        <v>1262</v>
      </c>
      <c r="F235" s="275" t="s">
        <v>1245</v>
      </c>
      <c r="G235" s="272"/>
      <c r="H235" s="272" t="s">
        <v>61</v>
      </c>
      <c r="I235" s="272">
        <v>200</v>
      </c>
      <c r="J235" s="282"/>
      <c r="K235" s="283"/>
      <c r="L235" s="287"/>
      <c r="M235" s="287"/>
      <c r="N235" s="287"/>
      <c r="O235" s="287"/>
      <c r="P235" s="287"/>
      <c r="Q235" s="287"/>
      <c r="R235" s="287"/>
      <c r="S235" s="287"/>
      <c r="T235" s="287"/>
    </row>
    <row r="236" s="214" customFormat="1" ht="19.5" spans="1:20">
      <c r="A236" s="287">
        <v>22</v>
      </c>
      <c r="B236" s="288">
        <v>740102025901</v>
      </c>
      <c r="C236" s="272" t="s">
        <v>1234</v>
      </c>
      <c r="D236" s="272" t="s">
        <v>1234</v>
      </c>
      <c r="E236" s="256" t="s">
        <v>1263</v>
      </c>
      <c r="F236" s="272" t="s">
        <v>1264</v>
      </c>
      <c r="G236" s="272"/>
      <c r="H236" s="272" t="s">
        <v>61</v>
      </c>
      <c r="I236" s="272">
        <v>50</v>
      </c>
      <c r="J236" s="282"/>
      <c r="K236" s="283"/>
      <c r="L236" s="287"/>
      <c r="M236" s="287"/>
      <c r="N236" s="287"/>
      <c r="O236" s="287"/>
      <c r="P236" s="287"/>
      <c r="Q236" s="287"/>
      <c r="R236" s="287"/>
      <c r="S236" s="287"/>
      <c r="T236" s="287"/>
    </row>
    <row r="237" s="214" customFormat="1" ht="19.5" spans="1:20">
      <c r="A237" s="287">
        <v>23</v>
      </c>
      <c r="B237" s="288">
        <v>740102025902</v>
      </c>
      <c r="C237" s="272" t="s">
        <v>1234</v>
      </c>
      <c r="D237" s="272" t="s">
        <v>1234</v>
      </c>
      <c r="E237" s="256" t="s">
        <v>1263</v>
      </c>
      <c r="F237" s="272" t="s">
        <v>1265</v>
      </c>
      <c r="G237" s="272"/>
      <c r="H237" s="272" t="s">
        <v>61</v>
      </c>
      <c r="I237" s="272">
        <v>50</v>
      </c>
      <c r="J237" s="282"/>
      <c r="K237" s="283"/>
      <c r="L237" s="287"/>
      <c r="M237" s="287"/>
      <c r="N237" s="287"/>
      <c r="O237" s="287"/>
      <c r="P237" s="287"/>
      <c r="Q237" s="287"/>
      <c r="R237" s="287"/>
      <c r="S237" s="287"/>
      <c r="T237" s="287"/>
    </row>
    <row r="238" s="214" customFormat="1" ht="19.5" spans="1:20">
      <c r="A238" s="287">
        <v>24</v>
      </c>
      <c r="B238" s="288">
        <v>740102027230</v>
      </c>
      <c r="C238" s="272" t="s">
        <v>1234</v>
      </c>
      <c r="D238" s="272" t="s">
        <v>1234</v>
      </c>
      <c r="E238" s="256" t="s">
        <v>1266</v>
      </c>
      <c r="F238" s="256" t="s">
        <v>1267</v>
      </c>
      <c r="G238" s="272"/>
      <c r="H238" s="272" t="s">
        <v>61</v>
      </c>
      <c r="I238" s="272">
        <v>2000</v>
      </c>
      <c r="J238" s="282"/>
      <c r="K238" s="283"/>
      <c r="L238" s="287"/>
      <c r="M238" s="287"/>
      <c r="N238" s="287"/>
      <c r="O238" s="287"/>
      <c r="P238" s="287"/>
      <c r="Q238" s="287"/>
      <c r="R238" s="287"/>
      <c r="S238" s="287"/>
      <c r="T238" s="287"/>
    </row>
    <row r="239" s="214" customFormat="1" ht="19.5" spans="1:20">
      <c r="A239" s="287">
        <v>25</v>
      </c>
      <c r="B239" s="290">
        <v>740102030181</v>
      </c>
      <c r="C239" s="272" t="s">
        <v>1234</v>
      </c>
      <c r="D239" s="272" t="s">
        <v>1234</v>
      </c>
      <c r="E239" s="256" t="s">
        <v>1268</v>
      </c>
      <c r="F239" s="272" t="s">
        <v>1269</v>
      </c>
      <c r="G239" s="272"/>
      <c r="H239" s="272" t="s">
        <v>61</v>
      </c>
      <c r="I239" s="272">
        <v>32</v>
      </c>
      <c r="J239" s="282"/>
      <c r="K239" s="283"/>
      <c r="L239" s="287"/>
      <c r="M239" s="287"/>
      <c r="N239" s="287"/>
      <c r="O239" s="287"/>
      <c r="P239" s="287"/>
      <c r="Q239" s="287"/>
      <c r="R239" s="287"/>
      <c r="S239" s="287"/>
      <c r="T239" s="287"/>
    </row>
    <row r="240" s="214" customFormat="1" ht="19.5" spans="1:20">
      <c r="A240" s="287">
        <v>26</v>
      </c>
      <c r="B240" s="290">
        <v>740102030861</v>
      </c>
      <c r="C240" s="272" t="s">
        <v>1234</v>
      </c>
      <c r="D240" s="272" t="s">
        <v>1234</v>
      </c>
      <c r="E240" s="256" t="s">
        <v>1270</v>
      </c>
      <c r="F240" s="272" t="s">
        <v>1271</v>
      </c>
      <c r="G240" s="272"/>
      <c r="H240" s="272" t="s">
        <v>61</v>
      </c>
      <c r="I240" s="272">
        <v>3000</v>
      </c>
      <c r="J240" s="282"/>
      <c r="K240" s="283"/>
      <c r="L240" s="287"/>
      <c r="M240" s="287"/>
      <c r="N240" s="287"/>
      <c r="O240" s="287"/>
      <c r="P240" s="287"/>
      <c r="Q240" s="287"/>
      <c r="R240" s="287"/>
      <c r="S240" s="287"/>
      <c r="T240" s="287"/>
    </row>
    <row r="241" s="214" customFormat="1" ht="19.5" spans="1:20">
      <c r="A241" s="287">
        <v>27</v>
      </c>
      <c r="B241" s="290">
        <v>740102030891</v>
      </c>
      <c r="C241" s="272" t="s">
        <v>1234</v>
      </c>
      <c r="D241" s="272" t="s">
        <v>1234</v>
      </c>
      <c r="E241" s="256" t="s">
        <v>1270</v>
      </c>
      <c r="F241" s="272" t="s">
        <v>1272</v>
      </c>
      <c r="G241" s="272"/>
      <c r="H241" s="272" t="s">
        <v>61</v>
      </c>
      <c r="I241" s="272">
        <v>300</v>
      </c>
      <c r="J241" s="282"/>
      <c r="K241" s="283"/>
      <c r="L241" s="287"/>
      <c r="M241" s="287"/>
      <c r="N241" s="287"/>
      <c r="O241" s="287"/>
      <c r="P241" s="287"/>
      <c r="Q241" s="287"/>
      <c r="R241" s="287"/>
      <c r="S241" s="287"/>
      <c r="T241" s="287"/>
    </row>
    <row r="242" s="214" customFormat="1" ht="13.5" spans="10:11">
      <c r="J242" s="281"/>
      <c r="K242" s="212"/>
    </row>
    <row r="243" s="210" customFormat="1" ht="22.8" customHeight="1" spans="1:20">
      <c r="A243" s="218" t="s">
        <v>883</v>
      </c>
      <c r="B243" s="219"/>
      <c r="C243" s="218"/>
      <c r="D243" s="218"/>
      <c r="E243" s="218"/>
      <c r="F243" s="218"/>
      <c r="G243" s="218"/>
      <c r="H243" s="218"/>
      <c r="I243" s="218"/>
      <c r="J243" s="231"/>
      <c r="K243" s="218"/>
      <c r="L243" s="218"/>
      <c r="M243" s="218"/>
      <c r="N243" s="218"/>
      <c r="O243" s="218"/>
      <c r="P243" s="218"/>
      <c r="Q243" s="218"/>
      <c r="R243" s="218"/>
      <c r="S243" s="218"/>
      <c r="T243" s="218"/>
    </row>
    <row r="244" s="211" customFormat="1" ht="22" customHeight="1" spans="1:20">
      <c r="A244" s="220" t="s">
        <v>884</v>
      </c>
      <c r="B244" s="221"/>
      <c r="C244" s="220"/>
      <c r="D244" s="220"/>
      <c r="E244" s="220"/>
      <c r="F244" s="220"/>
      <c r="G244" s="220"/>
      <c r="H244" s="220"/>
      <c r="I244" s="220"/>
      <c r="J244" s="232"/>
      <c r="K244" s="233"/>
      <c r="L244" s="234" t="s">
        <v>1273</v>
      </c>
      <c r="M244" s="234"/>
      <c r="N244" s="234"/>
      <c r="O244" s="234"/>
      <c r="P244" s="234"/>
      <c r="Q244" s="234"/>
      <c r="R244" s="234"/>
      <c r="S244" s="234"/>
      <c r="T244" s="234"/>
    </row>
    <row r="245" s="210" customFormat="1" ht="16.05" customHeight="1" spans="1:20">
      <c r="A245" s="222" t="s">
        <v>3</v>
      </c>
      <c r="B245" s="223" t="s">
        <v>886</v>
      </c>
      <c r="C245" s="222" t="s">
        <v>42</v>
      </c>
      <c r="D245" s="222" t="s">
        <v>43</v>
      </c>
      <c r="E245" s="222" t="s">
        <v>45</v>
      </c>
      <c r="F245" s="222" t="s">
        <v>47</v>
      </c>
      <c r="G245" s="222" t="s">
        <v>46</v>
      </c>
      <c r="H245" s="222" t="s">
        <v>6</v>
      </c>
      <c r="I245" s="235" t="s">
        <v>48</v>
      </c>
      <c r="J245" s="236" t="s">
        <v>49</v>
      </c>
      <c r="K245" s="222" t="s">
        <v>50</v>
      </c>
      <c r="L245" s="235" t="s">
        <v>51</v>
      </c>
      <c r="M245" s="235"/>
      <c r="N245" s="235"/>
      <c r="O245" s="235"/>
      <c r="P245" s="235"/>
      <c r="Q245" s="235"/>
      <c r="R245" s="235"/>
      <c r="S245" s="235"/>
      <c r="T245" s="235"/>
    </row>
    <row r="246" s="210" customFormat="1" ht="16.05" customHeight="1" spans="1:20">
      <c r="A246" s="222"/>
      <c r="B246" s="223"/>
      <c r="C246" s="222"/>
      <c r="D246" s="222"/>
      <c r="E246" s="222"/>
      <c r="F246" s="222"/>
      <c r="G246" s="222"/>
      <c r="H246" s="222"/>
      <c r="I246" s="235"/>
      <c r="J246" s="236"/>
      <c r="K246" s="222"/>
      <c r="L246" s="237"/>
      <c r="M246" s="237"/>
      <c r="N246" s="237"/>
      <c r="O246" s="235"/>
      <c r="P246" s="235"/>
      <c r="Q246" s="235"/>
      <c r="R246" s="235"/>
      <c r="S246" s="235"/>
      <c r="T246" s="235"/>
    </row>
    <row r="247" s="210" customFormat="1" ht="16.05" customHeight="1" spans="1:20">
      <c r="A247" s="222"/>
      <c r="B247" s="223"/>
      <c r="C247" s="222"/>
      <c r="D247" s="222"/>
      <c r="E247" s="222"/>
      <c r="F247" s="222"/>
      <c r="G247" s="222"/>
      <c r="H247" s="222"/>
      <c r="I247" s="235"/>
      <c r="J247" s="236"/>
      <c r="K247" s="222"/>
      <c r="L247" s="235" t="s">
        <v>53</v>
      </c>
      <c r="M247" s="235" t="s">
        <v>54</v>
      </c>
      <c r="N247" s="235" t="s">
        <v>55</v>
      </c>
      <c r="O247" s="235" t="s">
        <v>53</v>
      </c>
      <c r="P247" s="235" t="s">
        <v>54</v>
      </c>
      <c r="Q247" s="235" t="s">
        <v>55</v>
      </c>
      <c r="R247" s="235" t="s">
        <v>53</v>
      </c>
      <c r="S247" s="235" t="s">
        <v>54</v>
      </c>
      <c r="T247" s="235" t="s">
        <v>55</v>
      </c>
    </row>
    <row r="248" s="214" customFormat="1" ht="19.5" spans="1:20">
      <c r="A248" s="237">
        <v>1</v>
      </c>
      <c r="B248" s="290">
        <v>740107010261</v>
      </c>
      <c r="C248" s="272" t="s">
        <v>1274</v>
      </c>
      <c r="D248" s="272" t="s">
        <v>1275</v>
      </c>
      <c r="E248" s="272" t="s">
        <v>1276</v>
      </c>
      <c r="F248" s="272" t="s">
        <v>1277</v>
      </c>
      <c r="G248" s="272" t="s">
        <v>1275</v>
      </c>
      <c r="H248" s="272" t="s">
        <v>61</v>
      </c>
      <c r="I248" s="272">
        <v>20</v>
      </c>
      <c r="J248" s="282"/>
      <c r="K248" s="283"/>
      <c r="L248" s="282"/>
      <c r="M248" s="237"/>
      <c r="N248" s="237"/>
      <c r="O248" s="237"/>
      <c r="P248" s="237"/>
      <c r="Q248" s="237"/>
      <c r="R248" s="237"/>
      <c r="S248" s="237"/>
      <c r="T248" s="287"/>
    </row>
    <row r="249" s="214" customFormat="1" ht="19.5" spans="1:20">
      <c r="A249" s="237">
        <v>2</v>
      </c>
      <c r="B249" s="276">
        <v>740107010310</v>
      </c>
      <c r="C249" s="272" t="s">
        <v>1274</v>
      </c>
      <c r="D249" s="272" t="s">
        <v>1274</v>
      </c>
      <c r="E249" s="272" t="s">
        <v>1276</v>
      </c>
      <c r="F249" s="272" t="s">
        <v>1278</v>
      </c>
      <c r="G249" s="272"/>
      <c r="H249" s="272" t="s">
        <v>61</v>
      </c>
      <c r="I249" s="272">
        <v>50</v>
      </c>
      <c r="J249" s="282"/>
      <c r="K249" s="283"/>
      <c r="L249" s="282"/>
      <c r="M249" s="237"/>
      <c r="N249" s="237"/>
      <c r="O249" s="237"/>
      <c r="P249" s="237"/>
      <c r="Q249" s="237"/>
      <c r="R249" s="237"/>
      <c r="S249" s="237"/>
      <c r="T249" s="291"/>
    </row>
    <row r="250" s="214" customFormat="1" ht="19.5" spans="1:20">
      <c r="A250" s="237">
        <v>3</v>
      </c>
      <c r="B250" s="276">
        <v>740107010339</v>
      </c>
      <c r="C250" s="272" t="s">
        <v>1274</v>
      </c>
      <c r="D250" s="272" t="s">
        <v>1274</v>
      </c>
      <c r="E250" s="272" t="s">
        <v>1279</v>
      </c>
      <c r="F250" s="272" t="s">
        <v>1280</v>
      </c>
      <c r="G250" s="272"/>
      <c r="H250" s="272" t="s">
        <v>61</v>
      </c>
      <c r="I250" s="272">
        <v>100</v>
      </c>
      <c r="J250" s="282"/>
      <c r="K250" s="283"/>
      <c r="L250" s="282"/>
      <c r="M250" s="237"/>
      <c r="N250" s="237"/>
      <c r="O250" s="237"/>
      <c r="P250" s="237"/>
      <c r="Q250" s="237"/>
      <c r="R250" s="237"/>
      <c r="S250" s="237"/>
      <c r="T250" s="291"/>
    </row>
    <row r="251" s="214" customFormat="1" ht="19.5" spans="1:20">
      <c r="A251" s="237">
        <v>4</v>
      </c>
      <c r="B251" s="271">
        <v>740107019590</v>
      </c>
      <c r="C251" s="272" t="s">
        <v>1274</v>
      </c>
      <c r="D251" s="272" t="s">
        <v>1185</v>
      </c>
      <c r="E251" s="272" t="s">
        <v>1281</v>
      </c>
      <c r="F251" s="272" t="s">
        <v>1282</v>
      </c>
      <c r="G251" s="272"/>
      <c r="H251" s="272" t="s">
        <v>61</v>
      </c>
      <c r="I251" s="293">
        <v>360</v>
      </c>
      <c r="J251" s="282"/>
      <c r="K251" s="283"/>
      <c r="L251" s="282"/>
      <c r="M251" s="237"/>
      <c r="N251" s="237"/>
      <c r="O251" s="237"/>
      <c r="P251" s="237"/>
      <c r="Q251" s="237"/>
      <c r="R251" s="237"/>
      <c r="S251" s="237"/>
      <c r="T251" s="291"/>
    </row>
    <row r="252" s="214" customFormat="1" ht="19.5" spans="1:20">
      <c r="A252" s="237">
        <v>5</v>
      </c>
      <c r="B252" s="271">
        <v>740107019600</v>
      </c>
      <c r="C252" s="272" t="s">
        <v>1274</v>
      </c>
      <c r="D252" s="272" t="s">
        <v>1185</v>
      </c>
      <c r="E252" s="272" t="s">
        <v>1283</v>
      </c>
      <c r="F252" s="272" t="s">
        <v>1284</v>
      </c>
      <c r="G252" s="272"/>
      <c r="H252" s="272" t="s">
        <v>61</v>
      </c>
      <c r="I252" s="294">
        <v>500</v>
      </c>
      <c r="J252" s="282"/>
      <c r="K252" s="283"/>
      <c r="L252" s="282"/>
      <c r="M252" s="237"/>
      <c r="N252" s="237"/>
      <c r="O252" s="237"/>
      <c r="P252" s="237"/>
      <c r="Q252" s="237"/>
      <c r="R252" s="237"/>
      <c r="S252" s="237"/>
      <c r="T252" s="291"/>
    </row>
    <row r="253" s="214" customFormat="1" ht="19.5" spans="1:20">
      <c r="A253" s="237">
        <v>6</v>
      </c>
      <c r="B253" s="271">
        <v>740107019610</v>
      </c>
      <c r="C253" s="272" t="s">
        <v>1274</v>
      </c>
      <c r="D253" s="272" t="s">
        <v>1185</v>
      </c>
      <c r="E253" s="272" t="s">
        <v>1285</v>
      </c>
      <c r="F253" s="272" t="s">
        <v>1286</v>
      </c>
      <c r="G253" s="272"/>
      <c r="H253" s="272" t="s">
        <v>61</v>
      </c>
      <c r="I253" s="294">
        <v>1100</v>
      </c>
      <c r="J253" s="282"/>
      <c r="K253" s="283"/>
      <c r="L253" s="282"/>
      <c r="M253" s="237"/>
      <c r="N253" s="237"/>
      <c r="O253" s="237"/>
      <c r="P253" s="237"/>
      <c r="Q253" s="237"/>
      <c r="R253" s="237"/>
      <c r="S253" s="237"/>
      <c r="T253" s="291"/>
    </row>
    <row r="254" s="210" customFormat="1" ht="22.8" customHeight="1" spans="1:20">
      <c r="A254" s="218" t="s">
        <v>883</v>
      </c>
      <c r="B254" s="219"/>
      <c r="C254" s="218"/>
      <c r="D254" s="218"/>
      <c r="E254" s="218"/>
      <c r="F254" s="218"/>
      <c r="G254" s="218"/>
      <c r="H254" s="218"/>
      <c r="I254" s="218"/>
      <c r="J254" s="231"/>
      <c r="K254" s="218"/>
      <c r="L254" s="218"/>
      <c r="M254" s="218"/>
      <c r="N254" s="218"/>
      <c r="O254" s="218"/>
      <c r="P254" s="218"/>
      <c r="Q254" s="218"/>
      <c r="R254" s="218"/>
      <c r="S254" s="218"/>
      <c r="T254" s="218"/>
    </row>
    <row r="255" s="211" customFormat="1" ht="22" customHeight="1" spans="1:20">
      <c r="A255" s="220" t="s">
        <v>884</v>
      </c>
      <c r="B255" s="221"/>
      <c r="C255" s="220"/>
      <c r="D255" s="220"/>
      <c r="E255" s="220"/>
      <c r="F255" s="220"/>
      <c r="G255" s="220"/>
      <c r="H255" s="220"/>
      <c r="I255" s="220"/>
      <c r="J255" s="232"/>
      <c r="K255" s="233"/>
      <c r="L255" s="234" t="s">
        <v>1287</v>
      </c>
      <c r="M255" s="234"/>
      <c r="N255" s="234"/>
      <c r="O255" s="234"/>
      <c r="P255" s="234"/>
      <c r="Q255" s="234"/>
      <c r="R255" s="234"/>
      <c r="S255" s="234"/>
      <c r="T255" s="234"/>
    </row>
    <row r="256" s="210" customFormat="1" ht="16.05" customHeight="1" spans="1:20">
      <c r="A256" s="222" t="s">
        <v>3</v>
      </c>
      <c r="B256" s="223" t="s">
        <v>886</v>
      </c>
      <c r="C256" s="222" t="s">
        <v>42</v>
      </c>
      <c r="D256" s="222" t="s">
        <v>43</v>
      </c>
      <c r="E256" s="222" t="s">
        <v>45</v>
      </c>
      <c r="F256" s="222" t="s">
        <v>47</v>
      </c>
      <c r="G256" s="222" t="s">
        <v>46</v>
      </c>
      <c r="H256" s="222" t="s">
        <v>6</v>
      </c>
      <c r="I256" s="235" t="s">
        <v>48</v>
      </c>
      <c r="J256" s="236" t="s">
        <v>49</v>
      </c>
      <c r="K256" s="222" t="s">
        <v>50</v>
      </c>
      <c r="L256" s="235" t="s">
        <v>51</v>
      </c>
      <c r="M256" s="235"/>
      <c r="N256" s="235"/>
      <c r="O256" s="235"/>
      <c r="P256" s="235"/>
      <c r="Q256" s="235"/>
      <c r="R256" s="235"/>
      <c r="S256" s="235"/>
      <c r="T256" s="235"/>
    </row>
    <row r="257" s="210" customFormat="1" ht="16.05" customHeight="1" spans="1:20">
      <c r="A257" s="222"/>
      <c r="B257" s="223"/>
      <c r="C257" s="222"/>
      <c r="D257" s="222"/>
      <c r="E257" s="222"/>
      <c r="F257" s="222"/>
      <c r="G257" s="222"/>
      <c r="H257" s="222"/>
      <c r="I257" s="235"/>
      <c r="J257" s="236"/>
      <c r="K257" s="222"/>
      <c r="L257" s="237"/>
      <c r="M257" s="237"/>
      <c r="N257" s="237"/>
      <c r="O257" s="235"/>
      <c r="P257" s="235"/>
      <c r="Q257" s="235"/>
      <c r="R257" s="235"/>
      <c r="S257" s="235"/>
      <c r="T257" s="235"/>
    </row>
    <row r="258" s="210" customFormat="1" ht="16.05" customHeight="1" spans="1:20">
      <c r="A258" s="222"/>
      <c r="B258" s="223"/>
      <c r="C258" s="222"/>
      <c r="D258" s="222"/>
      <c r="E258" s="222"/>
      <c r="F258" s="222"/>
      <c r="G258" s="222"/>
      <c r="H258" s="222"/>
      <c r="I258" s="235"/>
      <c r="J258" s="236"/>
      <c r="K258" s="222"/>
      <c r="L258" s="235" t="s">
        <v>53</v>
      </c>
      <c r="M258" s="235" t="s">
        <v>54</v>
      </c>
      <c r="N258" s="235" t="s">
        <v>55</v>
      </c>
      <c r="O258" s="235" t="s">
        <v>53</v>
      </c>
      <c r="P258" s="235" t="s">
        <v>54</v>
      </c>
      <c r="Q258" s="235" t="s">
        <v>55</v>
      </c>
      <c r="R258" s="235" t="s">
        <v>53</v>
      </c>
      <c r="S258" s="235" t="s">
        <v>54</v>
      </c>
      <c r="T258" s="235" t="s">
        <v>55</v>
      </c>
    </row>
    <row r="259" s="214" customFormat="1" ht="19.5" spans="1:20">
      <c r="A259" s="237">
        <v>1</v>
      </c>
      <c r="B259" s="288">
        <v>740107019745</v>
      </c>
      <c r="C259" s="272" t="s">
        <v>1274</v>
      </c>
      <c r="D259" s="272" t="s">
        <v>1274</v>
      </c>
      <c r="E259" s="272" t="s">
        <v>1288</v>
      </c>
      <c r="F259" s="256" t="s">
        <v>1289</v>
      </c>
      <c r="G259" s="272"/>
      <c r="H259" s="272" t="s">
        <v>61</v>
      </c>
      <c r="I259" s="272">
        <v>20</v>
      </c>
      <c r="J259" s="282"/>
      <c r="K259" s="283"/>
      <c r="L259" s="282"/>
      <c r="M259" s="237"/>
      <c r="N259" s="237"/>
      <c r="O259" s="237"/>
      <c r="P259" s="237"/>
      <c r="Q259" s="237"/>
      <c r="R259" s="237"/>
      <c r="S259" s="237"/>
      <c r="T259" s="287"/>
    </row>
    <row r="260" s="214" customFormat="1" ht="19.5" spans="1:20">
      <c r="A260" s="237">
        <v>2</v>
      </c>
      <c r="B260" s="277">
        <v>740107019746</v>
      </c>
      <c r="C260" s="272" t="s">
        <v>1274</v>
      </c>
      <c r="D260" s="272" t="s">
        <v>1274</v>
      </c>
      <c r="E260" s="272" t="s">
        <v>1290</v>
      </c>
      <c r="F260" s="256" t="s">
        <v>1289</v>
      </c>
      <c r="G260" s="272"/>
      <c r="H260" s="272" t="s">
        <v>61</v>
      </c>
      <c r="I260" s="272">
        <v>15</v>
      </c>
      <c r="J260" s="282"/>
      <c r="K260" s="283"/>
      <c r="L260" s="282"/>
      <c r="M260" s="237"/>
      <c r="N260" s="237"/>
      <c r="O260" s="237"/>
      <c r="P260" s="237"/>
      <c r="Q260" s="237"/>
      <c r="R260" s="237"/>
      <c r="S260" s="237"/>
      <c r="T260" s="291"/>
    </row>
    <row r="261" s="214" customFormat="1" ht="19.5" spans="1:20">
      <c r="A261" s="237">
        <v>3</v>
      </c>
      <c r="B261" s="277">
        <v>740107019747</v>
      </c>
      <c r="C261" s="272" t="s">
        <v>1274</v>
      </c>
      <c r="D261" s="272" t="s">
        <v>1274</v>
      </c>
      <c r="E261" s="272" t="s">
        <v>1291</v>
      </c>
      <c r="F261" s="256" t="s">
        <v>1289</v>
      </c>
      <c r="G261" s="272"/>
      <c r="H261" s="272" t="s">
        <v>61</v>
      </c>
      <c r="I261" s="272">
        <v>10</v>
      </c>
      <c r="J261" s="282"/>
      <c r="K261" s="283"/>
      <c r="L261" s="282"/>
      <c r="M261" s="237"/>
      <c r="N261" s="237"/>
      <c r="O261" s="237"/>
      <c r="P261" s="237"/>
      <c r="Q261" s="237"/>
      <c r="R261" s="237"/>
      <c r="S261" s="237"/>
      <c r="T261" s="291"/>
    </row>
    <row r="262" s="214" customFormat="1" ht="19.5" spans="1:20">
      <c r="A262" s="237">
        <v>4</v>
      </c>
      <c r="B262" s="277">
        <v>740107019748</v>
      </c>
      <c r="C262" s="272" t="s">
        <v>1274</v>
      </c>
      <c r="D262" s="272" t="s">
        <v>1274</v>
      </c>
      <c r="E262" s="272" t="s">
        <v>1292</v>
      </c>
      <c r="F262" s="256" t="s">
        <v>1289</v>
      </c>
      <c r="G262" s="272"/>
      <c r="H262" s="272" t="s">
        <v>61</v>
      </c>
      <c r="I262" s="294">
        <v>10</v>
      </c>
      <c r="J262" s="282"/>
      <c r="K262" s="283"/>
      <c r="L262" s="282"/>
      <c r="M262" s="237"/>
      <c r="N262" s="237"/>
      <c r="O262" s="237"/>
      <c r="P262" s="237"/>
      <c r="Q262" s="237"/>
      <c r="R262" s="237"/>
      <c r="S262" s="237"/>
      <c r="T262" s="291"/>
    </row>
    <row r="263" s="214" customFormat="1" ht="19.5" spans="1:20">
      <c r="A263" s="237">
        <v>5</v>
      </c>
      <c r="B263" s="277">
        <v>740107019749</v>
      </c>
      <c r="C263" s="272" t="s">
        <v>1274</v>
      </c>
      <c r="D263" s="272" t="s">
        <v>1274</v>
      </c>
      <c r="E263" s="272" t="s">
        <v>1293</v>
      </c>
      <c r="F263" s="256" t="s">
        <v>1294</v>
      </c>
      <c r="G263" s="272"/>
      <c r="H263" s="272" t="s">
        <v>61</v>
      </c>
      <c r="I263" s="294">
        <v>15</v>
      </c>
      <c r="J263" s="282"/>
      <c r="K263" s="283"/>
      <c r="L263" s="282"/>
      <c r="M263" s="237"/>
      <c r="N263" s="237"/>
      <c r="O263" s="237"/>
      <c r="P263" s="237"/>
      <c r="Q263" s="237"/>
      <c r="R263" s="237"/>
      <c r="S263" s="237"/>
      <c r="T263" s="291"/>
    </row>
    <row r="264" s="210" customFormat="1" ht="22.8" customHeight="1" spans="1:20">
      <c r="A264" s="218" t="s">
        <v>883</v>
      </c>
      <c r="B264" s="219"/>
      <c r="C264" s="218"/>
      <c r="D264" s="218"/>
      <c r="E264" s="218"/>
      <c r="F264" s="218"/>
      <c r="G264" s="218"/>
      <c r="H264" s="218"/>
      <c r="I264" s="218"/>
      <c r="J264" s="231"/>
      <c r="K264" s="218"/>
      <c r="L264" s="218"/>
      <c r="M264" s="218"/>
      <c r="N264" s="218"/>
      <c r="O264" s="218"/>
      <c r="P264" s="218"/>
      <c r="Q264" s="218"/>
      <c r="R264" s="218"/>
      <c r="S264" s="218"/>
      <c r="T264" s="218"/>
    </row>
    <row r="265" s="211" customFormat="1" ht="22" customHeight="1" spans="1:20">
      <c r="A265" s="220" t="s">
        <v>884</v>
      </c>
      <c r="B265" s="221"/>
      <c r="C265" s="220"/>
      <c r="D265" s="220"/>
      <c r="E265" s="220"/>
      <c r="F265" s="220"/>
      <c r="G265" s="220"/>
      <c r="H265" s="220"/>
      <c r="I265" s="220"/>
      <c r="J265" s="232"/>
      <c r="K265" s="233"/>
      <c r="L265" s="234" t="s">
        <v>1295</v>
      </c>
      <c r="M265" s="234"/>
      <c r="N265" s="234"/>
      <c r="O265" s="234"/>
      <c r="P265" s="234"/>
      <c r="Q265" s="234"/>
      <c r="R265" s="234"/>
      <c r="S265" s="234"/>
      <c r="T265" s="234"/>
    </row>
    <row r="266" s="210" customFormat="1" ht="16.05" customHeight="1" spans="1:20">
      <c r="A266" s="222" t="s">
        <v>3</v>
      </c>
      <c r="B266" s="223" t="s">
        <v>886</v>
      </c>
      <c r="C266" s="222" t="s">
        <v>42</v>
      </c>
      <c r="D266" s="222" t="s">
        <v>43</v>
      </c>
      <c r="E266" s="222" t="s">
        <v>45</v>
      </c>
      <c r="F266" s="222" t="s">
        <v>47</v>
      </c>
      <c r="G266" s="222" t="s">
        <v>46</v>
      </c>
      <c r="H266" s="222" t="s">
        <v>6</v>
      </c>
      <c r="I266" s="235" t="s">
        <v>48</v>
      </c>
      <c r="J266" s="236" t="s">
        <v>49</v>
      </c>
      <c r="K266" s="222" t="s">
        <v>50</v>
      </c>
      <c r="L266" s="235" t="s">
        <v>51</v>
      </c>
      <c r="M266" s="235"/>
      <c r="N266" s="235"/>
      <c r="O266" s="235"/>
      <c r="P266" s="235"/>
      <c r="Q266" s="235"/>
      <c r="R266" s="235"/>
      <c r="S266" s="235"/>
      <c r="T266" s="235"/>
    </row>
    <row r="267" s="210" customFormat="1" ht="16.05" customHeight="1" spans="1:20">
      <c r="A267" s="222"/>
      <c r="B267" s="223"/>
      <c r="C267" s="222"/>
      <c r="D267" s="222"/>
      <c r="E267" s="222"/>
      <c r="F267" s="222"/>
      <c r="G267" s="222"/>
      <c r="H267" s="222"/>
      <c r="I267" s="235"/>
      <c r="J267" s="236"/>
      <c r="K267" s="222"/>
      <c r="L267" s="237"/>
      <c r="M267" s="237"/>
      <c r="N267" s="237"/>
      <c r="O267" s="235"/>
      <c r="P267" s="235"/>
      <c r="Q267" s="235"/>
      <c r="R267" s="235"/>
      <c r="S267" s="235"/>
      <c r="T267" s="235"/>
    </row>
    <row r="268" s="210" customFormat="1" ht="16.05" customHeight="1" spans="1:20">
      <c r="A268" s="222"/>
      <c r="B268" s="223"/>
      <c r="C268" s="222"/>
      <c r="D268" s="222"/>
      <c r="E268" s="222"/>
      <c r="F268" s="222"/>
      <c r="G268" s="222"/>
      <c r="H268" s="222"/>
      <c r="I268" s="235"/>
      <c r="J268" s="236"/>
      <c r="K268" s="222"/>
      <c r="L268" s="235" t="s">
        <v>53</v>
      </c>
      <c r="M268" s="235" t="s">
        <v>54</v>
      </c>
      <c r="N268" s="235" t="s">
        <v>55</v>
      </c>
      <c r="O268" s="235" t="s">
        <v>53</v>
      </c>
      <c r="P268" s="235" t="s">
        <v>54</v>
      </c>
      <c r="Q268" s="235" t="s">
        <v>55</v>
      </c>
      <c r="R268" s="235" t="s">
        <v>53</v>
      </c>
      <c r="S268" s="235" t="s">
        <v>54</v>
      </c>
      <c r="T268" s="235" t="s">
        <v>55</v>
      </c>
    </row>
    <row r="269" s="214" customFormat="1" ht="19.5" spans="1:20">
      <c r="A269" s="237">
        <v>1</v>
      </c>
      <c r="B269" s="276">
        <v>740201010010</v>
      </c>
      <c r="C269" s="272" t="s">
        <v>1296</v>
      </c>
      <c r="D269" s="272" t="s">
        <v>1296</v>
      </c>
      <c r="E269" s="295" t="s">
        <v>1297</v>
      </c>
      <c r="F269" s="295" t="s">
        <v>1298</v>
      </c>
      <c r="G269" s="272"/>
      <c r="H269" s="295" t="s">
        <v>1299</v>
      </c>
      <c r="I269" s="272">
        <v>8000</v>
      </c>
      <c r="J269" s="282"/>
      <c r="K269" s="283"/>
      <c r="L269" s="282"/>
      <c r="M269" s="237"/>
      <c r="N269" s="237"/>
      <c r="O269" s="237"/>
      <c r="P269" s="237"/>
      <c r="Q269" s="237"/>
      <c r="R269" s="237"/>
      <c r="S269" s="237"/>
      <c r="T269" s="287"/>
    </row>
    <row r="270" s="214" customFormat="1" ht="19.5" spans="1:20">
      <c r="A270" s="237">
        <v>2</v>
      </c>
      <c r="B270" s="276">
        <v>740201010150</v>
      </c>
      <c r="C270" s="272" t="s">
        <v>1296</v>
      </c>
      <c r="D270" s="272" t="s">
        <v>1296</v>
      </c>
      <c r="E270" s="295" t="s">
        <v>1300</v>
      </c>
      <c r="F270" s="295" t="s">
        <v>1301</v>
      </c>
      <c r="G270" s="272"/>
      <c r="H270" s="295" t="s">
        <v>495</v>
      </c>
      <c r="I270" s="272">
        <v>80000</v>
      </c>
      <c r="J270" s="282"/>
      <c r="K270" s="283"/>
      <c r="L270" s="282"/>
      <c r="M270" s="237"/>
      <c r="N270" s="237"/>
      <c r="O270" s="237"/>
      <c r="P270" s="237"/>
      <c r="Q270" s="237"/>
      <c r="R270" s="237"/>
      <c r="S270" s="237"/>
      <c r="T270" s="291"/>
    </row>
    <row r="271" s="214" customFormat="1" ht="19.5" spans="1:20">
      <c r="A271" s="237">
        <v>3</v>
      </c>
      <c r="B271" s="276">
        <v>740201012390</v>
      </c>
      <c r="C271" s="272" t="s">
        <v>1296</v>
      </c>
      <c r="D271" s="272" t="s">
        <v>1296</v>
      </c>
      <c r="E271" s="295" t="s">
        <v>1302</v>
      </c>
      <c r="F271" s="295" t="s">
        <v>1303</v>
      </c>
      <c r="G271" s="272" t="s">
        <v>1304</v>
      </c>
      <c r="H271" s="295" t="s">
        <v>61</v>
      </c>
      <c r="I271" s="272">
        <v>10000</v>
      </c>
      <c r="J271" s="282"/>
      <c r="K271" s="283"/>
      <c r="L271" s="282"/>
      <c r="M271" s="237"/>
      <c r="N271" s="237"/>
      <c r="O271" s="237"/>
      <c r="P271" s="237"/>
      <c r="Q271" s="237"/>
      <c r="R271" s="237"/>
      <c r="S271" s="237"/>
      <c r="T271" s="291"/>
    </row>
    <row r="272" s="210" customFormat="1" ht="22.8" customHeight="1" spans="1:20">
      <c r="A272" s="218" t="s">
        <v>883</v>
      </c>
      <c r="B272" s="219"/>
      <c r="C272" s="218"/>
      <c r="D272" s="218"/>
      <c r="E272" s="218"/>
      <c r="F272" s="218"/>
      <c r="G272" s="218"/>
      <c r="H272" s="218"/>
      <c r="I272" s="218"/>
      <c r="J272" s="231"/>
      <c r="K272" s="218"/>
      <c r="L272" s="218"/>
      <c r="M272" s="218"/>
      <c r="N272" s="218"/>
      <c r="O272" s="218"/>
      <c r="P272" s="218"/>
      <c r="Q272" s="218"/>
      <c r="R272" s="218"/>
      <c r="S272" s="218"/>
      <c r="T272" s="218"/>
    </row>
    <row r="273" s="215" customFormat="1" ht="22" customHeight="1" spans="1:20">
      <c r="A273" s="296" t="s">
        <v>1305</v>
      </c>
      <c r="B273" s="297"/>
      <c r="C273" s="296"/>
      <c r="D273" s="296"/>
      <c r="E273" s="296"/>
      <c r="F273" s="296"/>
      <c r="G273" s="296"/>
      <c r="H273" s="296"/>
      <c r="I273" s="296"/>
      <c r="J273" s="304"/>
      <c r="K273" s="305"/>
      <c r="L273" s="306" t="s">
        <v>1306</v>
      </c>
      <c r="M273" s="306"/>
      <c r="N273" s="306"/>
      <c r="O273" s="306"/>
      <c r="P273" s="306"/>
      <c r="Q273" s="306"/>
      <c r="R273" s="306"/>
      <c r="S273" s="306"/>
      <c r="T273" s="306"/>
    </row>
    <row r="274" s="216" customFormat="1" ht="16.05" customHeight="1" spans="1:20">
      <c r="A274" s="298" t="s">
        <v>3</v>
      </c>
      <c r="B274" s="299" t="s">
        <v>886</v>
      </c>
      <c r="C274" s="298" t="s">
        <v>42</v>
      </c>
      <c r="D274" s="298" t="s">
        <v>43</v>
      </c>
      <c r="E274" s="298" t="s">
        <v>45</v>
      </c>
      <c r="F274" s="298" t="s">
        <v>47</v>
      </c>
      <c r="G274" s="298" t="s">
        <v>46</v>
      </c>
      <c r="H274" s="298" t="s">
        <v>6</v>
      </c>
      <c r="I274" s="307" t="s">
        <v>48</v>
      </c>
      <c r="J274" s="308" t="s">
        <v>49</v>
      </c>
      <c r="K274" s="298" t="s">
        <v>50</v>
      </c>
      <c r="L274" s="307" t="s">
        <v>51</v>
      </c>
      <c r="M274" s="307"/>
      <c r="N274" s="307"/>
      <c r="O274" s="307"/>
      <c r="P274" s="307"/>
      <c r="Q274" s="307"/>
      <c r="R274" s="307"/>
      <c r="S274" s="307"/>
      <c r="T274" s="307"/>
    </row>
    <row r="275" s="216" customFormat="1" ht="16.05" customHeight="1" spans="1:20">
      <c r="A275" s="298"/>
      <c r="B275" s="299"/>
      <c r="C275" s="298"/>
      <c r="D275" s="298"/>
      <c r="E275" s="298"/>
      <c r="F275" s="298"/>
      <c r="G275" s="298"/>
      <c r="H275" s="298"/>
      <c r="I275" s="307"/>
      <c r="J275" s="308"/>
      <c r="K275" s="298"/>
      <c r="L275" s="300" t="s">
        <v>22</v>
      </c>
      <c r="M275" s="300"/>
      <c r="N275" s="300"/>
      <c r="O275" s="307"/>
      <c r="P275" s="307"/>
      <c r="Q275" s="307"/>
      <c r="R275" s="307"/>
      <c r="S275" s="307"/>
      <c r="T275" s="307"/>
    </row>
    <row r="276" s="216" customFormat="1" ht="16.05" customHeight="1" spans="1:20">
      <c r="A276" s="298"/>
      <c r="B276" s="299"/>
      <c r="C276" s="298"/>
      <c r="D276" s="298"/>
      <c r="E276" s="298"/>
      <c r="F276" s="298"/>
      <c r="G276" s="298"/>
      <c r="H276" s="298"/>
      <c r="I276" s="307"/>
      <c r="J276" s="308"/>
      <c r="K276" s="298"/>
      <c r="L276" s="307" t="s">
        <v>53</v>
      </c>
      <c r="M276" s="307" t="s">
        <v>54</v>
      </c>
      <c r="N276" s="307" t="s">
        <v>55</v>
      </c>
      <c r="O276" s="307" t="s">
        <v>53</v>
      </c>
      <c r="P276" s="307" t="s">
        <v>54</v>
      </c>
      <c r="Q276" s="307" t="s">
        <v>55</v>
      </c>
      <c r="R276" s="307" t="s">
        <v>53</v>
      </c>
      <c r="S276" s="307" t="s">
        <v>54</v>
      </c>
      <c r="T276" s="307" t="s">
        <v>55</v>
      </c>
    </row>
    <row r="277" s="217" customFormat="1" ht="19.5" spans="1:20">
      <c r="A277" s="300">
        <v>1</v>
      </c>
      <c r="B277" s="301" t="s">
        <v>1307</v>
      </c>
      <c r="C277" s="302" t="s">
        <v>1308</v>
      </c>
      <c r="D277" s="302" t="s">
        <v>1308</v>
      </c>
      <c r="E277" s="302" t="s">
        <v>1309</v>
      </c>
      <c r="F277" s="302" t="s">
        <v>1310</v>
      </c>
      <c r="G277" s="302"/>
      <c r="H277" s="302" t="s">
        <v>1112</v>
      </c>
      <c r="I277" s="302">
        <v>1500</v>
      </c>
      <c r="J277" s="309"/>
      <c r="K277" s="310"/>
      <c r="L277" s="309"/>
      <c r="M277" s="300"/>
      <c r="N277" s="300"/>
      <c r="O277" s="300"/>
      <c r="P277" s="300"/>
      <c r="Q277" s="300"/>
      <c r="R277" s="300"/>
      <c r="S277" s="300"/>
      <c r="T277" s="311"/>
    </row>
    <row r="278" s="217" customFormat="1" ht="19.5" spans="1:20">
      <c r="A278" s="300">
        <v>2</v>
      </c>
      <c r="B278" s="301" t="s">
        <v>1311</v>
      </c>
      <c r="C278" s="302" t="s">
        <v>1308</v>
      </c>
      <c r="D278" s="302" t="s">
        <v>1308</v>
      </c>
      <c r="E278" s="302" t="s">
        <v>1309</v>
      </c>
      <c r="F278" s="302" t="s">
        <v>1312</v>
      </c>
      <c r="G278" s="302"/>
      <c r="H278" s="302" t="s">
        <v>1112</v>
      </c>
      <c r="I278" s="302">
        <v>2000</v>
      </c>
      <c r="J278" s="309"/>
      <c r="K278" s="310"/>
      <c r="L278" s="309"/>
      <c r="M278" s="300"/>
      <c r="N278" s="300"/>
      <c r="O278" s="300"/>
      <c r="P278" s="300"/>
      <c r="Q278" s="300"/>
      <c r="R278" s="300"/>
      <c r="S278" s="300"/>
      <c r="T278" s="312"/>
    </row>
    <row r="279" s="217" customFormat="1" ht="19.5" spans="1:20">
      <c r="A279" s="300">
        <v>3</v>
      </c>
      <c r="B279" s="301" t="s">
        <v>1313</v>
      </c>
      <c r="C279" s="302" t="s">
        <v>1308</v>
      </c>
      <c r="D279" s="302" t="s">
        <v>1308</v>
      </c>
      <c r="E279" s="302" t="s">
        <v>1309</v>
      </c>
      <c r="F279" s="302" t="s">
        <v>1314</v>
      </c>
      <c r="G279" s="302"/>
      <c r="H279" s="302" t="s">
        <v>1112</v>
      </c>
      <c r="I279" s="302">
        <v>1000</v>
      </c>
      <c r="J279" s="309"/>
      <c r="K279" s="310"/>
      <c r="L279" s="309"/>
      <c r="M279" s="300"/>
      <c r="N279" s="300"/>
      <c r="O279" s="300"/>
      <c r="P279" s="300"/>
      <c r="Q279" s="300"/>
      <c r="R279" s="300"/>
      <c r="S279" s="300"/>
      <c r="T279" s="312"/>
    </row>
    <row r="280" s="217" customFormat="1" ht="19.5" spans="1:20">
      <c r="A280" s="300">
        <v>4</v>
      </c>
      <c r="B280" s="303" t="s">
        <v>1315</v>
      </c>
      <c r="C280" s="302" t="s">
        <v>1308</v>
      </c>
      <c r="D280" s="302" t="s">
        <v>1308</v>
      </c>
      <c r="E280" s="302" t="s">
        <v>1309</v>
      </c>
      <c r="F280" s="302" t="s">
        <v>1316</v>
      </c>
      <c r="G280" s="302"/>
      <c r="H280" s="302" t="s">
        <v>1112</v>
      </c>
      <c r="I280" s="302">
        <v>1000</v>
      </c>
      <c r="J280" s="309"/>
      <c r="K280" s="310"/>
      <c r="L280" s="309"/>
      <c r="M280" s="300"/>
      <c r="N280" s="300"/>
      <c r="O280" s="300"/>
      <c r="P280" s="300"/>
      <c r="Q280" s="300"/>
      <c r="R280" s="300"/>
      <c r="S280" s="300"/>
      <c r="T280" s="312"/>
    </row>
    <row r="281" s="217" customFormat="1" ht="19.5" spans="1:20">
      <c r="A281" s="300">
        <v>5</v>
      </c>
      <c r="B281" s="301" t="s">
        <v>1317</v>
      </c>
      <c r="C281" s="302" t="s">
        <v>1308</v>
      </c>
      <c r="D281" s="302" t="s">
        <v>1308</v>
      </c>
      <c r="E281" s="302" t="s">
        <v>1309</v>
      </c>
      <c r="F281" s="302" t="s">
        <v>1318</v>
      </c>
      <c r="G281" s="302"/>
      <c r="H281" s="302" t="s">
        <v>1112</v>
      </c>
      <c r="I281" s="302">
        <v>3200</v>
      </c>
      <c r="J281" s="309"/>
      <c r="K281" s="310"/>
      <c r="L281" s="309"/>
      <c r="M281" s="300"/>
      <c r="N281" s="300"/>
      <c r="O281" s="300"/>
      <c r="P281" s="300"/>
      <c r="Q281" s="300"/>
      <c r="R281" s="300"/>
      <c r="S281" s="300"/>
      <c r="T281" s="312"/>
    </row>
    <row r="282" s="217" customFormat="1" ht="19.5" spans="1:20">
      <c r="A282" s="300">
        <v>6</v>
      </c>
      <c r="B282" s="303" t="s">
        <v>1319</v>
      </c>
      <c r="C282" s="302" t="s">
        <v>1308</v>
      </c>
      <c r="D282" s="302" t="s">
        <v>1308</v>
      </c>
      <c r="E282" s="302" t="s">
        <v>1309</v>
      </c>
      <c r="F282" s="302" t="s">
        <v>1320</v>
      </c>
      <c r="G282" s="302"/>
      <c r="H282" s="302" t="s">
        <v>1112</v>
      </c>
      <c r="I282" s="302">
        <v>700</v>
      </c>
      <c r="J282" s="309"/>
      <c r="K282" s="310"/>
      <c r="L282" s="309"/>
      <c r="M282" s="300"/>
      <c r="N282" s="300"/>
      <c r="O282" s="300"/>
      <c r="P282" s="300"/>
      <c r="Q282" s="300"/>
      <c r="R282" s="300"/>
      <c r="S282" s="300"/>
      <c r="T282" s="312"/>
    </row>
    <row r="283" s="217" customFormat="1" ht="19.5" spans="1:20">
      <c r="A283" s="300">
        <v>7</v>
      </c>
      <c r="B283" s="303" t="s">
        <v>1321</v>
      </c>
      <c r="C283" s="302" t="s">
        <v>1308</v>
      </c>
      <c r="D283" s="302" t="s">
        <v>1308</v>
      </c>
      <c r="E283" s="302" t="s">
        <v>1309</v>
      </c>
      <c r="F283" s="302" t="s">
        <v>1322</v>
      </c>
      <c r="G283" s="302"/>
      <c r="H283" s="302" t="s">
        <v>1112</v>
      </c>
      <c r="I283" s="302">
        <v>200</v>
      </c>
      <c r="J283" s="309"/>
      <c r="K283" s="310"/>
      <c r="L283" s="309"/>
      <c r="M283" s="300"/>
      <c r="N283" s="300"/>
      <c r="O283" s="300"/>
      <c r="P283" s="300"/>
      <c r="Q283" s="300"/>
      <c r="R283" s="300"/>
      <c r="S283" s="300"/>
      <c r="T283" s="312"/>
    </row>
    <row r="284" s="217" customFormat="1" ht="19.5" spans="1:20">
      <c r="A284" s="300">
        <v>8</v>
      </c>
      <c r="B284" s="301" t="s">
        <v>1323</v>
      </c>
      <c r="C284" s="302" t="s">
        <v>1308</v>
      </c>
      <c r="D284" s="302" t="s">
        <v>1308</v>
      </c>
      <c r="E284" s="302" t="s">
        <v>1309</v>
      </c>
      <c r="F284" s="302" t="s">
        <v>1324</v>
      </c>
      <c r="G284" s="302"/>
      <c r="H284" s="302" t="s">
        <v>1112</v>
      </c>
      <c r="I284" s="302">
        <v>300</v>
      </c>
      <c r="J284" s="309"/>
      <c r="K284" s="310"/>
      <c r="L284" s="309"/>
      <c r="M284" s="300"/>
      <c r="N284" s="300"/>
      <c r="O284" s="300"/>
      <c r="P284" s="300"/>
      <c r="Q284" s="300"/>
      <c r="R284" s="300"/>
      <c r="S284" s="300"/>
      <c r="T284" s="312"/>
    </row>
    <row r="285" s="214" customFormat="1" ht="13.5" spans="10:11">
      <c r="J285" s="281"/>
      <c r="K285" s="212"/>
    </row>
    <row r="286" s="214" customFormat="1" ht="13.5" spans="10:11">
      <c r="J286" s="281"/>
      <c r="K286" s="212"/>
    </row>
    <row r="287" s="214" customFormat="1" ht="13.5" spans="10:11">
      <c r="J287" s="281"/>
      <c r="K287" s="212"/>
    </row>
    <row r="288" s="214" customFormat="1" ht="13.5" spans="10:11">
      <c r="J288" s="281"/>
      <c r="K288" s="212"/>
    </row>
    <row r="289" s="214" customFormat="1" ht="13.5" spans="10:11">
      <c r="J289" s="281"/>
      <c r="K289" s="212"/>
    </row>
    <row r="290" s="214" customFormat="1" ht="13.5" spans="10:11">
      <c r="J290" s="281"/>
      <c r="K290" s="212"/>
    </row>
    <row r="291" s="214" customFormat="1" ht="13.5" spans="10:11">
      <c r="J291" s="281"/>
      <c r="K291" s="212"/>
    </row>
    <row r="292" s="214" customFormat="1" ht="13.5" spans="10:11">
      <c r="J292" s="281"/>
      <c r="K292" s="212"/>
    </row>
    <row r="293" s="214" customFormat="1" ht="13.5" spans="10:11">
      <c r="J293" s="281"/>
      <c r="K293" s="212"/>
    </row>
    <row r="294" s="214" customFormat="1" ht="13.5" spans="10:11">
      <c r="J294" s="281"/>
      <c r="K294" s="212"/>
    </row>
    <row r="295" s="214" customFormat="1" ht="13.5" spans="10:11">
      <c r="J295" s="281"/>
      <c r="K295" s="212"/>
    </row>
    <row r="296" s="214" customFormat="1" ht="13.5" spans="10:11">
      <c r="J296" s="281"/>
      <c r="K296" s="212"/>
    </row>
    <row r="297" s="214" customFormat="1" ht="13.5" spans="10:11">
      <c r="J297" s="281"/>
      <c r="K297" s="212"/>
    </row>
    <row r="298" s="214" customFormat="1" ht="13.5" spans="10:11">
      <c r="J298" s="281"/>
      <c r="K298" s="212"/>
    </row>
    <row r="299" s="214" customFormat="1" ht="13.5" spans="10:11">
      <c r="J299" s="281"/>
      <c r="K299" s="212"/>
    </row>
    <row r="300" s="214" customFormat="1" ht="13.5" spans="10:11">
      <c r="J300" s="281"/>
      <c r="K300" s="212"/>
    </row>
    <row r="301" s="214" customFormat="1" ht="13.5" spans="10:11">
      <c r="J301" s="281"/>
      <c r="K301" s="212"/>
    </row>
    <row r="302" s="214" customFormat="1" ht="13.5" spans="10:11">
      <c r="J302" s="281"/>
      <c r="K302" s="212"/>
    </row>
    <row r="303" s="214" customFormat="1" ht="13.5" spans="10:11">
      <c r="J303" s="281"/>
      <c r="K303" s="212"/>
    </row>
    <row r="304" s="214" customFormat="1" ht="13.5" spans="10:11">
      <c r="J304" s="281"/>
      <c r="K304" s="212"/>
    </row>
    <row r="305" s="214" customFormat="1" ht="13.5" spans="10:11">
      <c r="J305" s="281"/>
      <c r="K305" s="212"/>
    </row>
    <row r="306" s="214" customFormat="1" ht="13.5" spans="10:11">
      <c r="J306" s="281"/>
      <c r="K306" s="212"/>
    </row>
    <row r="307" s="214" customFormat="1" ht="13.5" spans="10:11">
      <c r="J307" s="281"/>
      <c r="K307" s="212"/>
    </row>
    <row r="308" s="214" customFormat="1" ht="13.5" spans="10:11">
      <c r="J308" s="281"/>
      <c r="K308" s="212"/>
    </row>
    <row r="309" s="214" customFormat="1" ht="13.5" spans="10:11">
      <c r="J309" s="281"/>
      <c r="K309" s="212"/>
    </row>
    <row r="310" s="214" customFormat="1" ht="13.5" spans="10:11">
      <c r="J310" s="281"/>
      <c r="K310" s="212"/>
    </row>
    <row r="311" s="214" customFormat="1" ht="13.5" spans="10:11">
      <c r="J311" s="281"/>
      <c r="K311" s="212"/>
    </row>
    <row r="312" s="214" customFormat="1" ht="13.5" spans="10:11">
      <c r="J312" s="281"/>
      <c r="K312" s="212"/>
    </row>
    <row r="313" s="214" customFormat="1" ht="13.5" spans="10:11">
      <c r="J313" s="281"/>
      <c r="K313" s="212"/>
    </row>
    <row r="314" s="214" customFormat="1" ht="13.5" spans="10:11">
      <c r="J314" s="281"/>
      <c r="K314" s="212"/>
    </row>
    <row r="315" s="214" customFormat="1" ht="13.5" spans="10:11">
      <c r="J315" s="281"/>
      <c r="K315" s="212"/>
    </row>
    <row r="316" s="214" customFormat="1" ht="13.5" spans="10:11">
      <c r="J316" s="281"/>
      <c r="K316" s="212"/>
    </row>
    <row r="317" s="214" customFormat="1" ht="13.5" spans="10:11">
      <c r="J317" s="281"/>
      <c r="K317" s="212"/>
    </row>
    <row r="318" s="214" customFormat="1" ht="13.5" spans="10:11">
      <c r="J318" s="281"/>
      <c r="K318" s="212"/>
    </row>
    <row r="319" s="214" customFormat="1" ht="13.5" spans="10:11">
      <c r="J319" s="281"/>
      <c r="K319" s="212"/>
    </row>
    <row r="320" s="214" customFormat="1" ht="13.5" spans="10:11">
      <c r="J320" s="281"/>
      <c r="K320" s="212"/>
    </row>
    <row r="321" s="214" customFormat="1" ht="13.5" spans="10:11">
      <c r="J321" s="281"/>
      <c r="K321" s="212"/>
    </row>
    <row r="322" s="214" customFormat="1" ht="13.5" spans="10:11">
      <c r="J322" s="281"/>
      <c r="K322" s="212"/>
    </row>
    <row r="323" s="214" customFormat="1" ht="13.5" spans="10:11">
      <c r="J323" s="281"/>
      <c r="K323" s="212"/>
    </row>
    <row r="324" s="214" customFormat="1" ht="13.5" spans="10:11">
      <c r="J324" s="281"/>
      <c r="K324" s="212"/>
    </row>
    <row r="325" s="214" customFormat="1" ht="13.5" spans="10:11">
      <c r="J325" s="281"/>
      <c r="K325" s="212"/>
    </row>
    <row r="326" s="214" customFormat="1" ht="13.5" spans="10:11">
      <c r="J326" s="281"/>
      <c r="K326" s="212"/>
    </row>
    <row r="327" s="214" customFormat="1" ht="13.5" spans="10:11">
      <c r="J327" s="281"/>
      <c r="K327" s="212"/>
    </row>
    <row r="328" s="214" customFormat="1" ht="13.5" spans="10:11">
      <c r="J328" s="281"/>
      <c r="K328" s="212"/>
    </row>
    <row r="329" s="214" customFormat="1" ht="13.5" spans="10:11">
      <c r="J329" s="281"/>
      <c r="K329" s="212"/>
    </row>
    <row r="330" s="214" customFormat="1" ht="13.5" spans="10:11">
      <c r="J330" s="281"/>
      <c r="K330" s="212"/>
    </row>
    <row r="331" s="214" customFormat="1" ht="13.5" spans="10:11">
      <c r="J331" s="281"/>
      <c r="K331" s="212"/>
    </row>
    <row r="332" s="214" customFormat="1" ht="13.5" spans="10:11">
      <c r="J332" s="281"/>
      <c r="K332" s="212"/>
    </row>
    <row r="333" s="214" customFormat="1" ht="13.5" spans="10:11">
      <c r="J333" s="281"/>
      <c r="K333" s="212"/>
    </row>
    <row r="334" s="214" customFormat="1" ht="13.5" spans="10:11">
      <c r="J334" s="281"/>
      <c r="K334" s="212"/>
    </row>
    <row r="335" s="214" customFormat="1" ht="13.5" spans="10:11">
      <c r="J335" s="281"/>
      <c r="K335" s="212"/>
    </row>
    <row r="336" s="214" customFormat="1" ht="13.5" spans="10:11">
      <c r="J336" s="281"/>
      <c r="K336" s="212"/>
    </row>
    <row r="337" s="214" customFormat="1" ht="13.5" spans="10:11">
      <c r="J337" s="281"/>
      <c r="K337" s="212"/>
    </row>
    <row r="338" s="214" customFormat="1" ht="13.5" spans="10:11">
      <c r="J338" s="281"/>
      <c r="K338" s="212"/>
    </row>
    <row r="339" s="214" customFormat="1" ht="13.5" spans="10:11">
      <c r="J339" s="281"/>
      <c r="K339" s="212"/>
    </row>
    <row r="340" s="214" customFormat="1" ht="13.5" spans="10:11">
      <c r="J340" s="281"/>
      <c r="K340" s="212"/>
    </row>
    <row r="341" s="214" customFormat="1" ht="13.5" spans="10:11">
      <c r="J341" s="281"/>
      <c r="K341" s="212"/>
    </row>
    <row r="342" s="214" customFormat="1" ht="13.5" spans="10:11">
      <c r="J342" s="281"/>
      <c r="K342" s="212"/>
    </row>
    <row r="343" s="214" customFormat="1" ht="13.5" spans="10:11">
      <c r="J343" s="281"/>
      <c r="K343" s="212"/>
    </row>
    <row r="344" s="214" customFormat="1" ht="13.5" spans="10:11">
      <c r="J344" s="281"/>
      <c r="K344" s="212"/>
    </row>
    <row r="345" s="214" customFormat="1" ht="13.5" spans="10:11">
      <c r="J345" s="281"/>
      <c r="K345" s="212"/>
    </row>
    <row r="346" s="214" customFormat="1" ht="13.5" spans="10:11">
      <c r="J346" s="281"/>
      <c r="K346" s="212"/>
    </row>
    <row r="347" s="214" customFormat="1" ht="13.5" spans="10:11">
      <c r="J347" s="281"/>
      <c r="K347" s="212"/>
    </row>
    <row r="348" s="214" customFormat="1" ht="13.5" spans="10:11">
      <c r="J348" s="281"/>
      <c r="K348" s="212"/>
    </row>
    <row r="349" s="214" customFormat="1" ht="13.5" spans="10:11">
      <c r="J349" s="281"/>
      <c r="K349" s="212"/>
    </row>
    <row r="350" s="214" customFormat="1" ht="13.5" spans="10:11">
      <c r="J350" s="281"/>
      <c r="K350" s="212"/>
    </row>
    <row r="351" s="214" customFormat="1" ht="13.5" spans="10:11">
      <c r="J351" s="281"/>
      <c r="K351" s="212"/>
    </row>
    <row r="352" s="214" customFormat="1" ht="13.5" spans="10:11">
      <c r="J352" s="281"/>
      <c r="K352" s="212"/>
    </row>
    <row r="353" s="214" customFormat="1" ht="13.5" spans="10:11">
      <c r="J353" s="281"/>
      <c r="K353" s="212"/>
    </row>
    <row r="354" s="214" customFormat="1" ht="13.5" spans="10:11">
      <c r="J354" s="281"/>
      <c r="K354" s="212"/>
    </row>
    <row r="355" s="214" customFormat="1" ht="13.5" spans="10:11">
      <c r="J355" s="281"/>
      <c r="K355" s="212"/>
    </row>
    <row r="356" s="214" customFormat="1" ht="13.5" spans="10:11">
      <c r="J356" s="281"/>
      <c r="K356" s="212"/>
    </row>
    <row r="357" customFormat="1"/>
    <row r="358" s="214" customFormat="1" ht="13.5" spans="10:11">
      <c r="J358" s="281"/>
      <c r="K358" s="212"/>
    </row>
    <row r="359" s="214" customFormat="1" ht="13.5" spans="10:11">
      <c r="J359" s="281"/>
      <c r="K359" s="212"/>
    </row>
    <row r="360" s="214" customFormat="1" ht="13.5" spans="10:11">
      <c r="J360" s="281"/>
      <c r="K360" s="212"/>
    </row>
    <row r="361" s="214" customFormat="1" ht="13.5" spans="10:11">
      <c r="J361" s="281"/>
      <c r="K361" s="212"/>
    </row>
    <row r="362" s="214" customFormat="1" ht="13.5" spans="10:11">
      <c r="J362" s="281"/>
      <c r="K362" s="212"/>
    </row>
    <row r="363" s="214" customFormat="1" ht="13.5" spans="10:11">
      <c r="J363" s="281"/>
      <c r="K363" s="212"/>
    </row>
    <row r="364" s="214" customFormat="1" ht="13.5" spans="10:11">
      <c r="J364" s="281"/>
      <c r="K364" s="212"/>
    </row>
    <row r="365" s="214" customFormat="1" ht="13.5" spans="10:11">
      <c r="J365" s="281"/>
      <c r="K365" s="212"/>
    </row>
    <row r="366" s="214" customFormat="1" ht="13.5" spans="10:11">
      <c r="J366" s="281"/>
      <c r="K366" s="212"/>
    </row>
    <row r="367" s="214" customFormat="1" ht="13.5" spans="10:11">
      <c r="J367" s="281"/>
      <c r="K367" s="212"/>
    </row>
    <row r="368" s="214" customFormat="1" ht="13.5" spans="10:11">
      <c r="J368" s="281"/>
      <c r="K368" s="212"/>
    </row>
    <row r="369" s="214" customFormat="1" ht="13.5" spans="10:11">
      <c r="J369" s="281"/>
      <c r="K369" s="212"/>
    </row>
    <row r="370" s="214" customFormat="1" ht="13.5" spans="10:11">
      <c r="J370" s="281"/>
      <c r="K370" s="212"/>
    </row>
    <row r="371" s="214" customFormat="1" ht="13.5" spans="10:11">
      <c r="J371" s="281"/>
      <c r="K371" s="212"/>
    </row>
    <row r="372" s="214" customFormat="1" ht="13.5" spans="10:11">
      <c r="J372" s="281"/>
      <c r="K372" s="212"/>
    </row>
    <row r="373" s="214" customFormat="1" ht="13.5" spans="10:11">
      <c r="J373" s="281"/>
      <c r="K373" s="212"/>
    </row>
    <row r="374" s="214" customFormat="1" ht="13.5" spans="10:11">
      <c r="J374" s="281"/>
      <c r="K374" s="212"/>
    </row>
    <row r="375" s="214" customFormat="1" ht="13.5" spans="10:11">
      <c r="J375" s="281"/>
      <c r="K375" s="212"/>
    </row>
    <row r="376" s="214" customFormat="1" ht="13.5" spans="10:11">
      <c r="J376" s="281"/>
      <c r="K376" s="212"/>
    </row>
    <row r="377" s="214" customFormat="1" ht="13.5" spans="10:11">
      <c r="J377" s="281"/>
      <c r="K377" s="212"/>
    </row>
    <row r="378" s="214" customFormat="1" ht="13.5" spans="10:11">
      <c r="J378" s="281"/>
      <c r="K378" s="212"/>
    </row>
    <row r="379" s="214" customFormat="1" ht="13.5" spans="10:11">
      <c r="J379" s="281"/>
      <c r="K379" s="212"/>
    </row>
    <row r="380" s="214" customFormat="1" ht="13.5" spans="10:11">
      <c r="J380" s="281"/>
      <c r="K380" s="212"/>
    </row>
    <row r="381" s="214" customFormat="1" ht="13.5" spans="10:11">
      <c r="J381" s="281"/>
      <c r="K381" s="212"/>
    </row>
    <row r="382" s="214" customFormat="1" ht="13.5" spans="10:11">
      <c r="J382" s="281"/>
      <c r="K382" s="212"/>
    </row>
    <row r="383" s="214" customFormat="1" ht="13.5" spans="10:11">
      <c r="J383" s="281"/>
      <c r="K383" s="212"/>
    </row>
    <row r="384" s="214" customFormat="1" ht="13.5" spans="10:11">
      <c r="J384" s="281"/>
      <c r="K384" s="212"/>
    </row>
    <row r="385" s="214" customFormat="1" ht="13.5" spans="10:11">
      <c r="J385" s="281"/>
      <c r="K385" s="212"/>
    </row>
    <row r="386" s="214" customFormat="1" ht="13.5" spans="10:11">
      <c r="J386" s="281"/>
      <c r="K386" s="212"/>
    </row>
    <row r="387" s="214" customFormat="1" ht="13.5" spans="10:11">
      <c r="J387" s="281"/>
      <c r="K387" s="212"/>
    </row>
    <row r="388" s="214" customFormat="1" ht="13.5" spans="10:11">
      <c r="J388" s="281"/>
      <c r="K388" s="212"/>
    </row>
    <row r="389" s="214" customFormat="1" ht="13.5" spans="10:11">
      <c r="J389" s="281"/>
      <c r="K389" s="212"/>
    </row>
    <row r="390" s="214" customFormat="1" ht="13.5" spans="10:11">
      <c r="J390" s="281"/>
      <c r="K390" s="212"/>
    </row>
    <row r="391" s="214" customFormat="1" ht="13.5" spans="10:11">
      <c r="J391" s="281"/>
      <c r="K391" s="212"/>
    </row>
    <row r="392" s="214" customFormat="1" ht="13.5" spans="10:11">
      <c r="J392" s="281"/>
      <c r="K392" s="212"/>
    </row>
    <row r="393" customFormat="1"/>
    <row r="394" s="214" customFormat="1" ht="13.5" spans="10:11">
      <c r="J394" s="281"/>
      <c r="K394" s="212"/>
    </row>
    <row r="395" s="214" customFormat="1" ht="13.5" spans="10:11">
      <c r="J395" s="281"/>
      <c r="K395" s="212"/>
    </row>
    <row r="396" s="214" customFormat="1" ht="13.5" spans="10:11">
      <c r="J396" s="281"/>
      <c r="K396" s="212"/>
    </row>
    <row r="397" s="214" customFormat="1" ht="13.5" spans="10:11">
      <c r="J397" s="281"/>
      <c r="K397" s="212"/>
    </row>
    <row r="398" s="214" customFormat="1" ht="13.5" spans="10:11">
      <c r="J398" s="281"/>
      <c r="K398" s="212"/>
    </row>
    <row r="399" s="214" customFormat="1" ht="13.5" spans="10:11">
      <c r="J399" s="281"/>
      <c r="K399" s="212"/>
    </row>
    <row r="400" s="214" customFormat="1" ht="13.5" spans="10:11">
      <c r="J400" s="281"/>
      <c r="K400" s="212"/>
    </row>
    <row r="401" s="214" customFormat="1" ht="13.5" spans="10:11">
      <c r="J401" s="281"/>
      <c r="K401" s="212"/>
    </row>
    <row r="402" s="214" customFormat="1" ht="13.5" spans="10:11">
      <c r="J402" s="281"/>
      <c r="K402" s="212"/>
    </row>
    <row r="403" s="214" customFormat="1" ht="13.5" spans="10:11">
      <c r="J403" s="281"/>
      <c r="K403" s="212"/>
    </row>
    <row r="404" s="214" customFormat="1" ht="13.5" spans="10:11">
      <c r="J404" s="281"/>
      <c r="K404" s="212"/>
    </row>
    <row r="405" customFormat="1"/>
    <row r="406" s="214" customFormat="1" ht="13.5" spans="10:11">
      <c r="J406" s="281"/>
      <c r="K406" s="212"/>
    </row>
    <row r="407" s="214" customFormat="1" ht="13.5" spans="10:11">
      <c r="J407" s="281"/>
      <c r="K407" s="212"/>
    </row>
    <row r="408" s="214" customFormat="1" ht="13.5" spans="10:11">
      <c r="J408" s="281"/>
      <c r="K408" s="212"/>
    </row>
    <row r="409" s="214" customFormat="1" ht="13.5" spans="10:11">
      <c r="J409" s="281"/>
      <c r="K409" s="212"/>
    </row>
    <row r="410" s="214" customFormat="1" ht="13.5" spans="10:11">
      <c r="J410" s="281"/>
      <c r="K410" s="212"/>
    </row>
    <row r="411" s="214" customFormat="1" ht="13.5" spans="10:11">
      <c r="J411" s="281"/>
      <c r="K411" s="212"/>
    </row>
    <row r="412" s="214" customFormat="1" ht="13.5" spans="10:11">
      <c r="J412" s="281"/>
      <c r="K412" s="212"/>
    </row>
    <row r="413" s="214" customFormat="1" ht="13.5" spans="10:11">
      <c r="J413" s="281"/>
      <c r="K413" s="212"/>
    </row>
    <row r="414" s="214" customFormat="1" ht="13.5" spans="10:11">
      <c r="J414" s="281"/>
      <c r="K414" s="212"/>
    </row>
    <row r="415" s="214" customFormat="1" ht="13.5" spans="10:11">
      <c r="J415" s="281"/>
      <c r="K415" s="212"/>
    </row>
    <row r="416" s="214" customFormat="1" ht="13.5" spans="10:11">
      <c r="J416" s="281"/>
      <c r="K416" s="212"/>
    </row>
    <row r="417" s="214" customFormat="1" ht="13.5" spans="10:11">
      <c r="J417" s="281"/>
      <c r="K417" s="212"/>
    </row>
    <row r="418" s="214" customFormat="1" ht="13.5" spans="10:11">
      <c r="J418" s="281"/>
      <c r="K418" s="212"/>
    </row>
    <row r="419" s="214" customFormat="1" ht="13.5" spans="10:11">
      <c r="J419" s="281"/>
      <c r="K419" s="212"/>
    </row>
    <row r="420" s="214" customFormat="1" ht="13.5" spans="10:11">
      <c r="J420" s="281"/>
      <c r="K420" s="212"/>
    </row>
    <row r="421" s="214" customFormat="1" ht="13.5" spans="10:11">
      <c r="J421" s="281"/>
      <c r="K421" s="212"/>
    </row>
    <row r="422" customFormat="1"/>
    <row r="423" s="214" customFormat="1" ht="13.5" spans="10:11">
      <c r="J423" s="281"/>
      <c r="K423" s="212"/>
    </row>
    <row r="424" s="214" customFormat="1" ht="13.5" spans="10:11">
      <c r="J424" s="281"/>
      <c r="K424" s="212"/>
    </row>
    <row r="425" s="214" customFormat="1" ht="13.5" spans="10:11">
      <c r="J425" s="281"/>
      <c r="K425" s="212"/>
    </row>
    <row r="426" s="214" customFormat="1" ht="13.5" spans="10:11">
      <c r="J426" s="281"/>
      <c r="K426" s="212"/>
    </row>
    <row r="427" s="214" customFormat="1" ht="13.5" spans="10:11">
      <c r="J427" s="281"/>
      <c r="K427" s="212"/>
    </row>
    <row r="428" s="214" customFormat="1" ht="13.5" spans="10:11">
      <c r="J428" s="281"/>
      <c r="K428" s="212"/>
    </row>
    <row r="429" customFormat="1"/>
    <row r="430" s="214" customFormat="1" ht="13.5" spans="10:11">
      <c r="J430" s="281"/>
      <c r="K430" s="212"/>
    </row>
    <row r="431" s="214" customFormat="1" ht="13.5" spans="10:11">
      <c r="J431" s="281"/>
      <c r="K431" s="212"/>
    </row>
    <row r="432" s="214" customFormat="1" ht="13.5" spans="10:11">
      <c r="J432" s="281"/>
      <c r="K432" s="212"/>
    </row>
    <row r="433" s="214" customFormat="1" ht="13.5" spans="10:11">
      <c r="J433" s="281"/>
      <c r="K433" s="212"/>
    </row>
    <row r="434" s="214" customFormat="1" ht="13.5" spans="10:11">
      <c r="J434" s="281"/>
      <c r="K434" s="212"/>
    </row>
    <row r="435" s="214" customFormat="1" ht="13.5" spans="10:11">
      <c r="J435" s="281"/>
      <c r="K435" s="212"/>
    </row>
    <row r="436" customFormat="1"/>
    <row r="437" s="214" customFormat="1" ht="13.5" spans="10:11">
      <c r="J437" s="281"/>
      <c r="K437" s="212"/>
    </row>
    <row r="438" s="214" customFormat="1" ht="13.5" spans="10:11">
      <c r="J438" s="281"/>
      <c r="K438" s="212"/>
    </row>
    <row r="439" s="214" customFormat="1" ht="13.5" spans="10:11">
      <c r="J439" s="281"/>
      <c r="K439" s="212"/>
    </row>
    <row r="440" s="214" customFormat="1" ht="13.5" spans="10:11">
      <c r="J440" s="281"/>
      <c r="K440" s="212"/>
    </row>
    <row r="441" s="214" customFormat="1" ht="13.5" spans="10:11">
      <c r="J441" s="281"/>
      <c r="K441" s="212"/>
    </row>
    <row r="442" s="214" customFormat="1" ht="13.5" spans="10:11">
      <c r="J442" s="281"/>
      <c r="K442" s="212"/>
    </row>
    <row r="443" s="214" customFormat="1" ht="13.5" spans="10:11">
      <c r="J443" s="281"/>
      <c r="K443" s="212"/>
    </row>
    <row r="444" s="214" customFormat="1" ht="13.5" spans="10:11">
      <c r="J444" s="281"/>
      <c r="K444" s="212"/>
    </row>
    <row r="445" s="214" customFormat="1" ht="13.5" spans="10:11">
      <c r="J445" s="281"/>
      <c r="K445" s="212"/>
    </row>
    <row r="446" s="214" customFormat="1" ht="13.5" spans="10:11">
      <c r="J446" s="281"/>
      <c r="K446" s="212"/>
    </row>
    <row r="447" s="214" customFormat="1" ht="13.5" spans="10:11">
      <c r="J447" s="281"/>
      <c r="K447" s="212"/>
    </row>
    <row r="448" s="214" customFormat="1" ht="13.5" spans="10:11">
      <c r="J448" s="281"/>
      <c r="K448" s="212"/>
    </row>
    <row r="449" s="214" customFormat="1" ht="13.5" spans="10:11">
      <c r="J449" s="281"/>
      <c r="K449" s="212"/>
    </row>
    <row r="450" s="214" customFormat="1" ht="13.5" spans="10:11">
      <c r="J450" s="281"/>
      <c r="K450" s="212"/>
    </row>
    <row r="451" s="214" customFormat="1" ht="13.5" spans="10:11">
      <c r="J451" s="281"/>
      <c r="K451" s="212"/>
    </row>
    <row r="452" s="214" customFormat="1" ht="13.5" spans="10:11">
      <c r="J452" s="281"/>
      <c r="K452" s="212"/>
    </row>
    <row r="453" s="214" customFormat="1" ht="13.5" spans="10:11">
      <c r="J453" s="281"/>
      <c r="K453" s="212"/>
    </row>
  </sheetData>
  <mergeCells count="198">
    <mergeCell ref="A1:T1"/>
    <mergeCell ref="A2:J2"/>
    <mergeCell ref="L2:T2"/>
    <mergeCell ref="L3:T3"/>
    <mergeCell ref="L4:N4"/>
    <mergeCell ref="O4:Q4"/>
    <mergeCell ref="R4:T4"/>
    <mergeCell ref="A33:T33"/>
    <mergeCell ref="A34:J34"/>
    <mergeCell ref="L34:T34"/>
    <mergeCell ref="L35:T35"/>
    <mergeCell ref="L36:N36"/>
    <mergeCell ref="O36:Q36"/>
    <mergeCell ref="R36:T36"/>
    <mergeCell ref="A79:T79"/>
    <mergeCell ref="A80:J80"/>
    <mergeCell ref="L80:T80"/>
    <mergeCell ref="L81:T81"/>
    <mergeCell ref="L82:N82"/>
    <mergeCell ref="O82:Q82"/>
    <mergeCell ref="R82:T82"/>
    <mergeCell ref="A139:T139"/>
    <mergeCell ref="A140:J140"/>
    <mergeCell ref="L140:T140"/>
    <mergeCell ref="L141:T141"/>
    <mergeCell ref="L142:N142"/>
    <mergeCell ref="O142:Q142"/>
    <mergeCell ref="R142:T142"/>
    <mergeCell ref="A175:T175"/>
    <mergeCell ref="A176:J176"/>
    <mergeCell ref="L176:T176"/>
    <mergeCell ref="L177:T177"/>
    <mergeCell ref="L178:N178"/>
    <mergeCell ref="O178:Q178"/>
    <mergeCell ref="R178:T178"/>
    <mergeCell ref="A191:T191"/>
    <mergeCell ref="A192:J192"/>
    <mergeCell ref="L192:T192"/>
    <mergeCell ref="L193:T193"/>
    <mergeCell ref="L194:N194"/>
    <mergeCell ref="O194:Q194"/>
    <mergeCell ref="R194:T194"/>
    <mergeCell ref="A210:T210"/>
    <mergeCell ref="A211:J211"/>
    <mergeCell ref="L211:T211"/>
    <mergeCell ref="L212:T212"/>
    <mergeCell ref="L213:N213"/>
    <mergeCell ref="O213:Q213"/>
    <mergeCell ref="R213:T213"/>
    <mergeCell ref="A243:T243"/>
    <mergeCell ref="A244:J244"/>
    <mergeCell ref="L244:T244"/>
    <mergeCell ref="L245:T245"/>
    <mergeCell ref="L246:N246"/>
    <mergeCell ref="O246:Q246"/>
    <mergeCell ref="R246:T246"/>
    <mergeCell ref="A254:T254"/>
    <mergeCell ref="A255:J255"/>
    <mergeCell ref="L255:T255"/>
    <mergeCell ref="L256:T256"/>
    <mergeCell ref="L257:N257"/>
    <mergeCell ref="O257:Q257"/>
    <mergeCell ref="R257:T257"/>
    <mergeCell ref="A264:T264"/>
    <mergeCell ref="A265:J265"/>
    <mergeCell ref="L265:T265"/>
    <mergeCell ref="L266:T266"/>
    <mergeCell ref="L267:N267"/>
    <mergeCell ref="O267:Q267"/>
    <mergeCell ref="R267:T267"/>
    <mergeCell ref="A272:T272"/>
    <mergeCell ref="A273:J273"/>
    <mergeCell ref="L273:T273"/>
    <mergeCell ref="L274:T274"/>
    <mergeCell ref="L275:N275"/>
    <mergeCell ref="O275:Q275"/>
    <mergeCell ref="R275:T275"/>
    <mergeCell ref="A3:A5"/>
    <mergeCell ref="A35:A37"/>
    <mergeCell ref="A81:A83"/>
    <mergeCell ref="A141:A143"/>
    <mergeCell ref="A177:A179"/>
    <mergeCell ref="A193:A195"/>
    <mergeCell ref="A212:A214"/>
    <mergeCell ref="A245:A247"/>
    <mergeCell ref="A256:A258"/>
    <mergeCell ref="A266:A268"/>
    <mergeCell ref="A274:A276"/>
    <mergeCell ref="B3:B5"/>
    <mergeCell ref="B35:B37"/>
    <mergeCell ref="B81:B83"/>
    <mergeCell ref="B141:B143"/>
    <mergeCell ref="B177:B179"/>
    <mergeCell ref="B193:B195"/>
    <mergeCell ref="B212:B214"/>
    <mergeCell ref="B245:B247"/>
    <mergeCell ref="B256:B258"/>
    <mergeCell ref="B266:B268"/>
    <mergeCell ref="B274:B276"/>
    <mergeCell ref="C3:C5"/>
    <mergeCell ref="C35:C37"/>
    <mergeCell ref="C81:C83"/>
    <mergeCell ref="C141:C143"/>
    <mergeCell ref="C177:C179"/>
    <mergeCell ref="C193:C195"/>
    <mergeCell ref="C212:C214"/>
    <mergeCell ref="C245:C247"/>
    <mergeCell ref="C256:C258"/>
    <mergeCell ref="C266:C268"/>
    <mergeCell ref="C274:C276"/>
    <mergeCell ref="D3:D5"/>
    <mergeCell ref="D35:D37"/>
    <mergeCell ref="D81:D83"/>
    <mergeCell ref="D141:D143"/>
    <mergeCell ref="D177:D179"/>
    <mergeCell ref="D193:D195"/>
    <mergeCell ref="D212:D214"/>
    <mergeCell ref="D245:D247"/>
    <mergeCell ref="D256:D258"/>
    <mergeCell ref="D266:D268"/>
    <mergeCell ref="D274:D276"/>
    <mergeCell ref="E3:E5"/>
    <mergeCell ref="E35:E37"/>
    <mergeCell ref="E81:E83"/>
    <mergeCell ref="E141:E143"/>
    <mergeCell ref="E177:E179"/>
    <mergeCell ref="E193:E195"/>
    <mergeCell ref="E212:E214"/>
    <mergeCell ref="E245:E247"/>
    <mergeCell ref="E256:E258"/>
    <mergeCell ref="E266:E268"/>
    <mergeCell ref="E274:E276"/>
    <mergeCell ref="F3:F5"/>
    <mergeCell ref="F35:F37"/>
    <mergeCell ref="F81:F83"/>
    <mergeCell ref="F141:F143"/>
    <mergeCell ref="F177:F179"/>
    <mergeCell ref="F193:F195"/>
    <mergeCell ref="F212:F214"/>
    <mergeCell ref="F245:F247"/>
    <mergeCell ref="F256:F258"/>
    <mergeCell ref="F266:F268"/>
    <mergeCell ref="F274:F276"/>
    <mergeCell ref="G3:G5"/>
    <mergeCell ref="G35:G37"/>
    <mergeCell ref="G81:G83"/>
    <mergeCell ref="G141:G143"/>
    <mergeCell ref="G177:G179"/>
    <mergeCell ref="G193:G195"/>
    <mergeCell ref="G212:G214"/>
    <mergeCell ref="G245:G247"/>
    <mergeCell ref="G256:G258"/>
    <mergeCell ref="G266:G268"/>
    <mergeCell ref="G274:G276"/>
    <mergeCell ref="H3:H5"/>
    <mergeCell ref="H35:H37"/>
    <mergeCell ref="H81:H83"/>
    <mergeCell ref="H141:H143"/>
    <mergeCell ref="H177:H179"/>
    <mergeCell ref="H193:H195"/>
    <mergeCell ref="H212:H214"/>
    <mergeCell ref="H245:H247"/>
    <mergeCell ref="H256:H258"/>
    <mergeCell ref="H266:H268"/>
    <mergeCell ref="H274:H276"/>
    <mergeCell ref="I3:I5"/>
    <mergeCell ref="I35:I37"/>
    <mergeCell ref="I81:I83"/>
    <mergeCell ref="I141:I143"/>
    <mergeCell ref="I177:I179"/>
    <mergeCell ref="I193:I195"/>
    <mergeCell ref="I212:I214"/>
    <mergeCell ref="I245:I247"/>
    <mergeCell ref="I256:I258"/>
    <mergeCell ref="I266:I268"/>
    <mergeCell ref="I274:I276"/>
    <mergeCell ref="J3:J5"/>
    <mergeCell ref="J35:J37"/>
    <mergeCell ref="J81:J83"/>
    <mergeCell ref="J141:J143"/>
    <mergeCell ref="J177:J179"/>
    <mergeCell ref="J193:J195"/>
    <mergeCell ref="J212:J214"/>
    <mergeCell ref="J245:J247"/>
    <mergeCell ref="J256:J258"/>
    <mergeCell ref="J266:J268"/>
    <mergeCell ref="J274:J276"/>
    <mergeCell ref="K3:K5"/>
    <mergeCell ref="K35:K37"/>
    <mergeCell ref="K81:K83"/>
    <mergeCell ref="K141:K143"/>
    <mergeCell ref="K177:K179"/>
    <mergeCell ref="K193:K195"/>
    <mergeCell ref="K212:K214"/>
    <mergeCell ref="K245:K247"/>
    <mergeCell ref="K256:K258"/>
    <mergeCell ref="K266:K268"/>
    <mergeCell ref="K274:K27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14"/>
  <sheetViews>
    <sheetView workbookViewId="0">
      <selection activeCell="L277" sqref="L277:T277"/>
    </sheetView>
  </sheetViews>
  <sheetFormatPr defaultColWidth="9" defaultRowHeight="22" customHeight="1"/>
  <cols>
    <col min="1" max="1" width="4" style="58" customWidth="1"/>
    <col min="2" max="2" width="4.25" style="58" customWidth="1"/>
    <col min="3" max="3" width="6.25" style="58" customWidth="1"/>
    <col min="4" max="4" width="13.75" style="58" customWidth="1"/>
    <col min="5" max="5" width="27.5" style="58" customWidth="1"/>
    <col min="6" max="6" width="22.625" style="58" customWidth="1"/>
    <col min="7" max="7" width="6.19166666666667" style="58" customWidth="1"/>
    <col min="8" max="8" width="4.38333333333333" style="58" customWidth="1"/>
    <col min="9" max="9" width="9.5" style="58" customWidth="1"/>
    <col min="10" max="10" width="11.5" style="60" customWidth="1"/>
    <col min="11" max="11" width="10.375" style="59" customWidth="1"/>
    <col min="12" max="12" width="9.375" style="58" customWidth="1"/>
    <col min="13" max="13" width="6.3" style="58" customWidth="1"/>
    <col min="14" max="14" width="9.375" style="58" customWidth="1"/>
    <col min="15" max="15" width="8.8" style="58" customWidth="1"/>
    <col min="16" max="16" width="5" style="58" customWidth="1"/>
    <col min="17" max="17" width="9.375" style="58" customWidth="1"/>
    <col min="18" max="18" width="8.25" style="58" customWidth="1"/>
    <col min="19" max="19" width="5.75833333333333" style="58" customWidth="1"/>
    <col min="20" max="20" width="8.15" style="58" customWidth="1"/>
    <col min="21" max="16384" width="9" style="58"/>
  </cols>
  <sheetData>
    <row r="1" s="57" customFormat="1" ht="39" customHeight="1" spans="1:11">
      <c r="A1" s="57" t="s">
        <v>1325</v>
      </c>
      <c r="I1" s="58"/>
      <c r="J1" s="60"/>
      <c r="K1" s="59"/>
    </row>
    <row r="2" s="58" customFormat="1" ht="32" customHeight="1" spans="1:20">
      <c r="A2" s="61" t="s">
        <v>1326</v>
      </c>
      <c r="B2" s="61"/>
      <c r="C2" s="61"/>
      <c r="D2" s="62" t="s">
        <v>1327</v>
      </c>
      <c r="E2" s="62"/>
      <c r="F2" s="62" t="s">
        <v>40</v>
      </c>
      <c r="G2" s="63"/>
      <c r="H2" s="63"/>
      <c r="I2" s="96"/>
      <c r="J2" s="97"/>
      <c r="K2" s="85"/>
      <c r="M2" s="98" t="s">
        <v>1328</v>
      </c>
      <c r="N2" s="98"/>
      <c r="O2" s="98"/>
      <c r="P2" s="98"/>
      <c r="R2" s="98" t="s">
        <v>1329</v>
      </c>
      <c r="S2" s="98"/>
      <c r="T2" s="98"/>
    </row>
    <row r="3" s="58" customFormat="1" customHeight="1" spans="1:20">
      <c r="A3" s="64" t="s">
        <v>3</v>
      </c>
      <c r="B3" s="65" t="s">
        <v>42</v>
      </c>
      <c r="C3" s="64" t="s">
        <v>43</v>
      </c>
      <c r="D3" s="66" t="s">
        <v>44</v>
      </c>
      <c r="E3" s="64" t="s">
        <v>45</v>
      </c>
      <c r="F3" s="64" t="s">
        <v>47</v>
      </c>
      <c r="G3" s="64" t="s">
        <v>6</v>
      </c>
      <c r="H3" s="64" t="s">
        <v>48</v>
      </c>
      <c r="I3" s="99" t="s">
        <v>49</v>
      </c>
      <c r="J3" s="100" t="s">
        <v>1330</v>
      </c>
      <c r="K3" s="64" t="s">
        <v>50</v>
      </c>
      <c r="L3" s="65" t="s">
        <v>1331</v>
      </c>
      <c r="M3" s="65"/>
      <c r="N3" s="65"/>
      <c r="O3" s="65"/>
      <c r="P3" s="65"/>
      <c r="Q3" s="65"/>
      <c r="R3" s="65"/>
      <c r="S3" s="65"/>
      <c r="T3" s="65"/>
    </row>
    <row r="4" s="58" customFormat="1" customHeight="1" spans="1:20">
      <c r="A4" s="64"/>
      <c r="B4" s="65"/>
      <c r="C4" s="64"/>
      <c r="D4" s="66"/>
      <c r="E4" s="64"/>
      <c r="F4" s="64"/>
      <c r="G4" s="64"/>
      <c r="H4" s="64"/>
      <c r="I4" s="99"/>
      <c r="J4" s="100"/>
      <c r="K4" s="64"/>
      <c r="L4" s="101"/>
      <c r="M4" s="101"/>
      <c r="N4" s="101"/>
      <c r="O4" s="101"/>
      <c r="P4" s="101"/>
      <c r="Q4" s="101"/>
      <c r="R4" s="101"/>
      <c r="S4" s="101"/>
      <c r="T4" s="101"/>
    </row>
    <row r="5" s="58" customFormat="1" customHeight="1" spans="1:20">
      <c r="A5" s="64"/>
      <c r="B5" s="65"/>
      <c r="C5" s="64"/>
      <c r="D5" s="66"/>
      <c r="E5" s="64"/>
      <c r="F5" s="64"/>
      <c r="G5" s="64"/>
      <c r="H5" s="64"/>
      <c r="I5" s="99"/>
      <c r="J5" s="100"/>
      <c r="K5" s="64"/>
      <c r="L5" s="102" t="s">
        <v>53</v>
      </c>
      <c r="M5" s="102" t="s">
        <v>54</v>
      </c>
      <c r="N5" s="100" t="s">
        <v>55</v>
      </c>
      <c r="O5" s="102" t="s">
        <v>53</v>
      </c>
      <c r="P5" s="102" t="s">
        <v>54</v>
      </c>
      <c r="Q5" s="100" t="s">
        <v>55</v>
      </c>
      <c r="R5" s="102" t="s">
        <v>53</v>
      </c>
      <c r="S5" s="102" t="s">
        <v>54</v>
      </c>
      <c r="T5" s="100" t="s">
        <v>55</v>
      </c>
    </row>
    <row r="6" s="58" customFormat="1" customHeight="1" spans="1:20">
      <c r="A6" s="64">
        <v>1</v>
      </c>
      <c r="B6" s="65" t="s">
        <v>1332</v>
      </c>
      <c r="C6" s="64" t="s">
        <v>1333</v>
      </c>
      <c r="D6" s="67" t="s">
        <v>1334</v>
      </c>
      <c r="E6" s="68" t="s">
        <v>1335</v>
      </c>
      <c r="F6" s="68" t="s">
        <v>1336</v>
      </c>
      <c r="G6" s="68" t="s">
        <v>495</v>
      </c>
      <c r="H6" s="68" t="s">
        <v>1337</v>
      </c>
      <c r="I6" s="103"/>
      <c r="J6" s="104"/>
      <c r="K6" s="104">
        <v>2025.11</v>
      </c>
      <c r="L6" s="105"/>
      <c r="M6" s="106"/>
      <c r="N6" s="64" t="s">
        <v>1333</v>
      </c>
      <c r="O6" s="102"/>
      <c r="P6" s="102"/>
      <c r="Q6" s="64" t="s">
        <v>1333</v>
      </c>
      <c r="R6" s="102"/>
      <c r="S6" s="102"/>
      <c r="T6" s="64" t="s">
        <v>1333</v>
      </c>
    </row>
    <row r="7" s="58" customFormat="1" customHeight="1" spans="1:20">
      <c r="A7" s="64">
        <v>2</v>
      </c>
      <c r="B7" s="65" t="s">
        <v>1332</v>
      </c>
      <c r="C7" s="64" t="s">
        <v>1333</v>
      </c>
      <c r="D7" s="67" t="s">
        <v>1338</v>
      </c>
      <c r="E7" s="68" t="s">
        <v>1339</v>
      </c>
      <c r="F7" s="68" t="s">
        <v>1336</v>
      </c>
      <c r="G7" s="68" t="s">
        <v>495</v>
      </c>
      <c r="H7" s="68" t="s">
        <v>1340</v>
      </c>
      <c r="I7" s="103"/>
      <c r="J7" s="104"/>
      <c r="K7" s="104">
        <v>2025.12</v>
      </c>
      <c r="L7" s="105"/>
      <c r="M7" s="106"/>
      <c r="N7" s="64" t="s">
        <v>1333</v>
      </c>
      <c r="O7" s="102"/>
      <c r="P7" s="102"/>
      <c r="Q7" s="64" t="s">
        <v>1333</v>
      </c>
      <c r="R7" s="102"/>
      <c r="S7" s="102"/>
      <c r="T7" s="64" t="s">
        <v>1333</v>
      </c>
    </row>
    <row r="8" s="58" customFormat="1" customHeight="1" spans="1:20">
      <c r="A8" s="64">
        <v>3</v>
      </c>
      <c r="B8" s="65" t="s">
        <v>1332</v>
      </c>
      <c r="C8" s="64" t="s">
        <v>1333</v>
      </c>
      <c r="D8" s="67" t="s">
        <v>1341</v>
      </c>
      <c r="E8" s="68" t="s">
        <v>1342</v>
      </c>
      <c r="F8" s="68" t="s">
        <v>1336</v>
      </c>
      <c r="G8" s="68" t="s">
        <v>1343</v>
      </c>
      <c r="H8" s="68" t="s">
        <v>1344</v>
      </c>
      <c r="I8" s="103"/>
      <c r="J8" s="104"/>
      <c r="K8" s="104">
        <v>2025.11</v>
      </c>
      <c r="L8" s="105"/>
      <c r="M8" s="106"/>
      <c r="N8" s="64" t="s">
        <v>1333</v>
      </c>
      <c r="O8" s="102"/>
      <c r="P8" s="102"/>
      <c r="Q8" s="64" t="s">
        <v>1333</v>
      </c>
      <c r="R8" s="102"/>
      <c r="S8" s="102"/>
      <c r="T8" s="64" t="s">
        <v>1333</v>
      </c>
    </row>
    <row r="9" s="58" customFormat="1" customHeight="1" spans="1:20">
      <c r="A9" s="64">
        <v>4</v>
      </c>
      <c r="B9" s="65" t="s">
        <v>1332</v>
      </c>
      <c r="C9" s="64" t="s">
        <v>1333</v>
      </c>
      <c r="D9" s="67" t="s">
        <v>1345</v>
      </c>
      <c r="E9" s="68" t="s">
        <v>1346</v>
      </c>
      <c r="F9" s="68" t="s">
        <v>1336</v>
      </c>
      <c r="G9" s="68" t="s">
        <v>495</v>
      </c>
      <c r="H9" s="68" t="s">
        <v>1340</v>
      </c>
      <c r="I9" s="103"/>
      <c r="J9" s="104"/>
      <c r="K9" s="104">
        <v>2025.06</v>
      </c>
      <c r="L9" s="105"/>
      <c r="M9" s="106"/>
      <c r="N9" s="64" t="s">
        <v>1333</v>
      </c>
      <c r="O9" s="102"/>
      <c r="P9" s="102"/>
      <c r="Q9" s="64" t="s">
        <v>1333</v>
      </c>
      <c r="R9" s="102"/>
      <c r="S9" s="102"/>
      <c r="T9" s="64" t="s">
        <v>1333</v>
      </c>
    </row>
    <row r="10" s="58" customFormat="1" customHeight="1" spans="1:20">
      <c r="A10" s="64">
        <v>5</v>
      </c>
      <c r="B10" s="65" t="s">
        <v>1332</v>
      </c>
      <c r="C10" s="64" t="s">
        <v>1333</v>
      </c>
      <c r="D10" s="67" t="s">
        <v>1347</v>
      </c>
      <c r="E10" s="68" t="s">
        <v>1348</v>
      </c>
      <c r="F10" s="68" t="s">
        <v>1336</v>
      </c>
      <c r="G10" s="68" t="s">
        <v>18</v>
      </c>
      <c r="H10" s="68" t="s">
        <v>1344</v>
      </c>
      <c r="I10" s="103"/>
      <c r="J10" s="104"/>
      <c r="K10" s="104">
        <v>2026.02</v>
      </c>
      <c r="L10" s="105"/>
      <c r="M10" s="106"/>
      <c r="N10" s="64" t="s">
        <v>1333</v>
      </c>
      <c r="O10" s="102"/>
      <c r="P10" s="102"/>
      <c r="Q10" s="64" t="s">
        <v>1333</v>
      </c>
      <c r="R10" s="102"/>
      <c r="S10" s="102"/>
      <c r="T10" s="64" t="s">
        <v>1333</v>
      </c>
    </row>
    <row r="11" s="58" customFormat="1" customHeight="1" spans="1:20">
      <c r="A11" s="64">
        <v>6</v>
      </c>
      <c r="B11" s="65" t="s">
        <v>1332</v>
      </c>
      <c r="C11" s="64" t="s">
        <v>1333</v>
      </c>
      <c r="D11" s="69" t="s">
        <v>1349</v>
      </c>
      <c r="E11" s="70" t="s">
        <v>1350</v>
      </c>
      <c r="F11" s="70" t="s">
        <v>1336</v>
      </c>
      <c r="G11" s="70" t="s">
        <v>18</v>
      </c>
      <c r="H11" s="70" t="s">
        <v>1344</v>
      </c>
      <c r="I11" s="107"/>
      <c r="J11" s="104"/>
      <c r="K11" s="104">
        <v>2025.12</v>
      </c>
      <c r="L11" s="105"/>
      <c r="M11" s="106"/>
      <c r="N11" s="64" t="s">
        <v>1333</v>
      </c>
      <c r="O11" s="102"/>
      <c r="P11" s="102"/>
      <c r="Q11" s="64" t="s">
        <v>1333</v>
      </c>
      <c r="R11" s="102"/>
      <c r="S11" s="102"/>
      <c r="T11" s="64" t="s">
        <v>1333</v>
      </c>
    </row>
    <row r="12" s="58" customFormat="1" customHeight="1" spans="1:20">
      <c r="A12" s="64">
        <v>7</v>
      </c>
      <c r="B12" s="65" t="s">
        <v>1332</v>
      </c>
      <c r="C12" s="64" t="s">
        <v>1333</v>
      </c>
      <c r="D12" s="69" t="s">
        <v>1351</v>
      </c>
      <c r="E12" s="71" t="s">
        <v>1352</v>
      </c>
      <c r="F12" s="70" t="s">
        <v>1336</v>
      </c>
      <c r="G12" s="70" t="s">
        <v>1343</v>
      </c>
      <c r="H12" s="70" t="s">
        <v>1337</v>
      </c>
      <c r="I12" s="107"/>
      <c r="J12" s="104"/>
      <c r="K12" s="104">
        <v>2025.11</v>
      </c>
      <c r="L12" s="105"/>
      <c r="M12" s="106"/>
      <c r="N12" s="64" t="s">
        <v>1333</v>
      </c>
      <c r="O12" s="102"/>
      <c r="P12" s="102"/>
      <c r="Q12" s="64" t="s">
        <v>1333</v>
      </c>
      <c r="R12" s="102"/>
      <c r="S12" s="102"/>
      <c r="T12" s="64" t="s">
        <v>1333</v>
      </c>
    </row>
    <row r="13" s="58" customFormat="1" customHeight="1" spans="1:20">
      <c r="A13" s="64">
        <v>8</v>
      </c>
      <c r="B13" s="65" t="s">
        <v>1332</v>
      </c>
      <c r="C13" s="64" t="s">
        <v>1333</v>
      </c>
      <c r="D13" s="67" t="s">
        <v>1353</v>
      </c>
      <c r="E13" s="72" t="s">
        <v>1354</v>
      </c>
      <c r="F13" s="68" t="s">
        <v>1336</v>
      </c>
      <c r="G13" s="68" t="s">
        <v>1343</v>
      </c>
      <c r="H13" s="68" t="s">
        <v>1337</v>
      </c>
      <c r="I13" s="103"/>
      <c r="J13" s="104"/>
      <c r="K13" s="104">
        <v>2026.02</v>
      </c>
      <c r="L13" s="105"/>
      <c r="M13" s="106"/>
      <c r="N13" s="64" t="s">
        <v>1333</v>
      </c>
      <c r="O13" s="102"/>
      <c r="P13" s="102"/>
      <c r="Q13" s="64" t="s">
        <v>1333</v>
      </c>
      <c r="R13" s="102"/>
      <c r="S13" s="102"/>
      <c r="T13" s="64" t="s">
        <v>1333</v>
      </c>
    </row>
    <row r="14" s="58" customFormat="1" customHeight="1" spans="1:20">
      <c r="A14" s="64">
        <v>9</v>
      </c>
      <c r="B14" s="65" t="s">
        <v>1332</v>
      </c>
      <c r="C14" s="64" t="s">
        <v>1333</v>
      </c>
      <c r="D14" s="67" t="s">
        <v>1355</v>
      </c>
      <c r="E14" s="68" t="s">
        <v>1356</v>
      </c>
      <c r="F14" s="68" t="s">
        <v>1357</v>
      </c>
      <c r="G14" s="68" t="s">
        <v>1112</v>
      </c>
      <c r="H14" s="68" t="s">
        <v>1340</v>
      </c>
      <c r="I14" s="103"/>
      <c r="J14" s="104"/>
      <c r="K14" s="104">
        <v>2024.12</v>
      </c>
      <c r="L14" s="105"/>
      <c r="M14" s="106"/>
      <c r="N14" s="64" t="s">
        <v>1333</v>
      </c>
      <c r="O14" s="102"/>
      <c r="P14" s="102"/>
      <c r="Q14" s="64" t="s">
        <v>1333</v>
      </c>
      <c r="R14" s="102"/>
      <c r="S14" s="102"/>
      <c r="T14" s="64" t="s">
        <v>1333</v>
      </c>
    </row>
    <row r="15" s="58" customFormat="1" customHeight="1" spans="1:20">
      <c r="A15" s="64">
        <v>10</v>
      </c>
      <c r="B15" s="65" t="s">
        <v>1332</v>
      </c>
      <c r="C15" s="64" t="s">
        <v>1333</v>
      </c>
      <c r="D15" s="67" t="s">
        <v>1358</v>
      </c>
      <c r="E15" s="68" t="s">
        <v>1359</v>
      </c>
      <c r="F15" s="68" t="s">
        <v>1360</v>
      </c>
      <c r="G15" s="68" t="s">
        <v>495</v>
      </c>
      <c r="H15" s="68" t="s">
        <v>1340</v>
      </c>
      <c r="I15" s="103"/>
      <c r="J15" s="104"/>
      <c r="K15" s="104">
        <v>2025.12</v>
      </c>
      <c r="L15" s="105"/>
      <c r="M15" s="106"/>
      <c r="N15" s="64" t="s">
        <v>1333</v>
      </c>
      <c r="O15" s="102"/>
      <c r="P15" s="102"/>
      <c r="Q15" s="64" t="s">
        <v>1333</v>
      </c>
      <c r="R15" s="102"/>
      <c r="S15" s="102"/>
      <c r="T15" s="64" t="s">
        <v>1333</v>
      </c>
    </row>
    <row r="16" s="58" customFormat="1" customHeight="1" spans="1:20">
      <c r="A16" s="64">
        <v>11</v>
      </c>
      <c r="B16" s="65" t="s">
        <v>1332</v>
      </c>
      <c r="C16" s="64" t="s">
        <v>1333</v>
      </c>
      <c r="D16" s="67" t="s">
        <v>1361</v>
      </c>
      <c r="E16" s="68" t="s">
        <v>1362</v>
      </c>
      <c r="F16" s="68" t="s">
        <v>1360</v>
      </c>
      <c r="G16" s="68" t="s">
        <v>18</v>
      </c>
      <c r="H16" s="68" t="s">
        <v>1344</v>
      </c>
      <c r="I16" s="103"/>
      <c r="J16" s="104"/>
      <c r="K16" s="104">
        <v>2025.12</v>
      </c>
      <c r="L16" s="105"/>
      <c r="M16" s="106"/>
      <c r="N16" s="64" t="s">
        <v>1333</v>
      </c>
      <c r="O16" s="102"/>
      <c r="P16" s="102"/>
      <c r="Q16" s="64" t="s">
        <v>1333</v>
      </c>
      <c r="R16" s="102"/>
      <c r="S16" s="102"/>
      <c r="T16" s="64" t="s">
        <v>1333</v>
      </c>
    </row>
    <row r="17" s="58" customFormat="1" customHeight="1" spans="1:20">
      <c r="A17" s="64">
        <v>12</v>
      </c>
      <c r="B17" s="65" t="s">
        <v>1332</v>
      </c>
      <c r="C17" s="64" t="s">
        <v>1333</v>
      </c>
      <c r="D17" s="67" t="s">
        <v>1363</v>
      </c>
      <c r="E17" s="68" t="s">
        <v>1364</v>
      </c>
      <c r="F17" s="68" t="s">
        <v>1360</v>
      </c>
      <c r="G17" s="68" t="s">
        <v>25</v>
      </c>
      <c r="H17" s="68" t="s">
        <v>1365</v>
      </c>
      <c r="I17" s="103"/>
      <c r="J17" s="104"/>
      <c r="K17" s="104">
        <v>2023.01</v>
      </c>
      <c r="L17" s="105"/>
      <c r="M17" s="106"/>
      <c r="N17" s="64" t="s">
        <v>1333</v>
      </c>
      <c r="O17" s="102"/>
      <c r="P17" s="102"/>
      <c r="Q17" s="64" t="s">
        <v>1333</v>
      </c>
      <c r="R17" s="102"/>
      <c r="S17" s="102"/>
      <c r="T17" s="64" t="s">
        <v>1333</v>
      </c>
    </row>
    <row r="18" s="58" customFormat="1" customHeight="1" spans="1:20">
      <c r="A18" s="64">
        <v>13</v>
      </c>
      <c r="B18" s="65" t="s">
        <v>1332</v>
      </c>
      <c r="C18" s="64" t="s">
        <v>1333</v>
      </c>
      <c r="D18" s="67" t="s">
        <v>1366</v>
      </c>
      <c r="E18" s="68" t="s">
        <v>1367</v>
      </c>
      <c r="F18" s="68" t="s">
        <v>1360</v>
      </c>
      <c r="G18" s="68" t="s">
        <v>495</v>
      </c>
      <c r="H18" s="68" t="s">
        <v>1344</v>
      </c>
      <c r="I18" s="103"/>
      <c r="J18" s="104"/>
      <c r="K18" s="104">
        <v>2026.02</v>
      </c>
      <c r="L18" s="105"/>
      <c r="M18" s="106"/>
      <c r="N18" s="64" t="s">
        <v>1333</v>
      </c>
      <c r="O18" s="102"/>
      <c r="P18" s="102"/>
      <c r="Q18" s="64" t="s">
        <v>1333</v>
      </c>
      <c r="R18" s="102"/>
      <c r="S18" s="102"/>
      <c r="T18" s="64" t="s">
        <v>1333</v>
      </c>
    </row>
    <row r="19" s="58" customFormat="1" customHeight="1" spans="1:20">
      <c r="A19" s="64">
        <v>14</v>
      </c>
      <c r="B19" s="65" t="s">
        <v>1332</v>
      </c>
      <c r="C19" s="64" t="s">
        <v>1333</v>
      </c>
      <c r="D19" s="67" t="s">
        <v>1368</v>
      </c>
      <c r="E19" s="68" t="s">
        <v>1369</v>
      </c>
      <c r="F19" s="68" t="s">
        <v>1360</v>
      </c>
      <c r="G19" s="68" t="s">
        <v>495</v>
      </c>
      <c r="H19" s="68" t="s">
        <v>1370</v>
      </c>
      <c r="I19" s="103"/>
      <c r="J19" s="104"/>
      <c r="K19" s="104">
        <v>2025.12</v>
      </c>
      <c r="L19" s="105"/>
      <c r="M19" s="106"/>
      <c r="N19" s="64" t="s">
        <v>1333</v>
      </c>
      <c r="O19" s="102"/>
      <c r="P19" s="102"/>
      <c r="Q19" s="64" t="s">
        <v>1333</v>
      </c>
      <c r="R19" s="102"/>
      <c r="S19" s="102"/>
      <c r="T19" s="64" t="s">
        <v>1333</v>
      </c>
    </row>
    <row r="20" s="58" customFormat="1" customHeight="1" spans="1:20">
      <c r="A20" s="64">
        <v>15</v>
      </c>
      <c r="B20" s="65" t="s">
        <v>1332</v>
      </c>
      <c r="C20" s="64" t="s">
        <v>1333</v>
      </c>
      <c r="D20" s="67" t="s">
        <v>1371</v>
      </c>
      <c r="E20" s="68" t="s">
        <v>1372</v>
      </c>
      <c r="F20" s="68" t="s">
        <v>1360</v>
      </c>
      <c r="G20" s="68" t="s">
        <v>495</v>
      </c>
      <c r="H20" s="68" t="s">
        <v>1337</v>
      </c>
      <c r="I20" s="103"/>
      <c r="J20" s="104"/>
      <c r="K20" s="104">
        <v>2024.09</v>
      </c>
      <c r="L20" s="105"/>
      <c r="M20" s="106"/>
      <c r="N20" s="64" t="s">
        <v>1333</v>
      </c>
      <c r="O20" s="102"/>
      <c r="P20" s="102"/>
      <c r="Q20" s="64" t="s">
        <v>1333</v>
      </c>
      <c r="R20" s="102"/>
      <c r="S20" s="102"/>
      <c r="T20" s="64" t="s">
        <v>1333</v>
      </c>
    </row>
    <row r="21" s="58" customFormat="1" customHeight="1" spans="1:20">
      <c r="A21" s="64">
        <v>16</v>
      </c>
      <c r="B21" s="65" t="s">
        <v>1332</v>
      </c>
      <c r="C21" s="64" t="s">
        <v>1333</v>
      </c>
      <c r="D21" s="67" t="s">
        <v>1373</v>
      </c>
      <c r="E21" s="68" t="s">
        <v>1374</v>
      </c>
      <c r="F21" s="68" t="s">
        <v>1360</v>
      </c>
      <c r="G21" s="68" t="s">
        <v>495</v>
      </c>
      <c r="H21" s="68" t="s">
        <v>1344</v>
      </c>
      <c r="I21" s="103"/>
      <c r="J21" s="104"/>
      <c r="K21" s="104">
        <v>2023.01</v>
      </c>
      <c r="L21" s="105"/>
      <c r="M21" s="106"/>
      <c r="N21" s="64" t="s">
        <v>1333</v>
      </c>
      <c r="O21" s="102"/>
      <c r="P21" s="102"/>
      <c r="Q21" s="64" t="s">
        <v>1333</v>
      </c>
      <c r="R21" s="102"/>
      <c r="S21" s="102"/>
      <c r="T21" s="64" t="s">
        <v>1333</v>
      </c>
    </row>
    <row r="22" s="58" customFormat="1" customHeight="1" spans="1:20">
      <c r="A22" s="64">
        <v>17</v>
      </c>
      <c r="B22" s="65" t="s">
        <v>1332</v>
      </c>
      <c r="C22" s="64" t="s">
        <v>1333</v>
      </c>
      <c r="D22" s="67" t="s">
        <v>1375</v>
      </c>
      <c r="E22" s="68" t="s">
        <v>1376</v>
      </c>
      <c r="F22" s="68" t="s">
        <v>1377</v>
      </c>
      <c r="G22" s="68" t="s">
        <v>18</v>
      </c>
      <c r="H22" s="68" t="s">
        <v>1344</v>
      </c>
      <c r="I22" s="103"/>
      <c r="J22" s="104"/>
      <c r="K22" s="104">
        <v>2025.11</v>
      </c>
      <c r="L22" s="105"/>
      <c r="M22" s="106"/>
      <c r="N22" s="64" t="s">
        <v>1333</v>
      </c>
      <c r="O22" s="102"/>
      <c r="P22" s="102"/>
      <c r="Q22" s="64" t="s">
        <v>1333</v>
      </c>
      <c r="R22" s="102"/>
      <c r="S22" s="102"/>
      <c r="T22" s="64" t="s">
        <v>1333</v>
      </c>
    </row>
    <row r="23" s="58" customFormat="1" customHeight="1" spans="1:20">
      <c r="A23" s="64">
        <v>18</v>
      </c>
      <c r="B23" s="65" t="s">
        <v>1332</v>
      </c>
      <c r="C23" s="64" t="s">
        <v>1333</v>
      </c>
      <c r="D23" s="67" t="s">
        <v>1378</v>
      </c>
      <c r="E23" s="68" t="s">
        <v>1379</v>
      </c>
      <c r="F23" s="68" t="s">
        <v>1377</v>
      </c>
      <c r="G23" s="68" t="s">
        <v>495</v>
      </c>
      <c r="H23" s="68" t="s">
        <v>1380</v>
      </c>
      <c r="I23" s="103"/>
      <c r="J23" s="104"/>
      <c r="K23" s="104">
        <v>2025.12</v>
      </c>
      <c r="L23" s="105"/>
      <c r="M23" s="106"/>
      <c r="N23" s="64" t="s">
        <v>1333</v>
      </c>
      <c r="O23" s="102"/>
      <c r="P23" s="102"/>
      <c r="Q23" s="64" t="s">
        <v>1333</v>
      </c>
      <c r="R23" s="102"/>
      <c r="S23" s="102"/>
      <c r="T23" s="64" t="s">
        <v>1333</v>
      </c>
    </row>
    <row r="24" s="58" customFormat="1" customHeight="1" spans="1:20">
      <c r="A24" s="64">
        <v>19</v>
      </c>
      <c r="B24" s="65" t="s">
        <v>1332</v>
      </c>
      <c r="C24" s="64" t="s">
        <v>1333</v>
      </c>
      <c r="D24" s="73" t="s">
        <v>1381</v>
      </c>
      <c r="E24" s="74" t="s">
        <v>1382</v>
      </c>
      <c r="F24" s="74" t="s">
        <v>1377</v>
      </c>
      <c r="G24" s="74" t="s">
        <v>495</v>
      </c>
      <c r="H24" s="74" t="s">
        <v>1344</v>
      </c>
      <c r="I24" s="108"/>
      <c r="J24" s="104"/>
      <c r="K24" s="109"/>
      <c r="L24" s="110"/>
      <c r="M24" s="106"/>
      <c r="N24" s="64" t="s">
        <v>1333</v>
      </c>
      <c r="O24" s="102"/>
      <c r="P24" s="102"/>
      <c r="Q24" s="64" t="s">
        <v>1333</v>
      </c>
      <c r="R24" s="102"/>
      <c r="S24" s="102"/>
      <c r="T24" s="64" t="s">
        <v>1333</v>
      </c>
    </row>
    <row r="25" s="58" customFormat="1" customHeight="1" spans="1:20">
      <c r="A25" s="64">
        <v>20</v>
      </c>
      <c r="B25" s="65" t="s">
        <v>1332</v>
      </c>
      <c r="C25" s="64" t="s">
        <v>1333</v>
      </c>
      <c r="D25" s="73" t="s">
        <v>1383</v>
      </c>
      <c r="E25" s="74" t="s">
        <v>1384</v>
      </c>
      <c r="F25" s="74" t="s">
        <v>1377</v>
      </c>
      <c r="G25" s="74" t="s">
        <v>1112</v>
      </c>
      <c r="H25" s="74" t="s">
        <v>1337</v>
      </c>
      <c r="I25" s="108"/>
      <c r="J25" s="104"/>
      <c r="K25" s="88"/>
      <c r="L25" s="110"/>
      <c r="M25" s="106"/>
      <c r="N25" s="64" t="s">
        <v>1333</v>
      </c>
      <c r="O25" s="102"/>
      <c r="P25" s="102"/>
      <c r="Q25" s="64" t="s">
        <v>1333</v>
      </c>
      <c r="R25" s="102"/>
      <c r="S25" s="102"/>
      <c r="T25" s="64" t="s">
        <v>1333</v>
      </c>
    </row>
    <row r="26" s="58" customFormat="1" customHeight="1" spans="1:20">
      <c r="A26" s="64"/>
      <c r="B26" s="75"/>
      <c r="C26" s="76"/>
      <c r="D26" s="77"/>
      <c r="E26" s="78" t="s">
        <v>298</v>
      </c>
      <c r="F26" s="77"/>
      <c r="G26" s="79"/>
      <c r="H26" s="77"/>
      <c r="I26" s="111"/>
      <c r="J26" s="112">
        <f>SUM(J6:J25)</f>
        <v>0</v>
      </c>
      <c r="K26" s="113"/>
      <c r="L26" s="114"/>
      <c r="M26" s="111"/>
      <c r="N26" s="115"/>
      <c r="O26" s="111"/>
      <c r="P26" s="111"/>
      <c r="Q26" s="115"/>
      <c r="R26" s="111"/>
      <c r="S26" s="111"/>
      <c r="T26" s="111"/>
    </row>
    <row r="27" s="58" customFormat="1" customHeight="1" spans="1:23">
      <c r="A27" s="80"/>
      <c r="B27" s="81"/>
      <c r="C27" s="82"/>
      <c r="D27" s="83"/>
      <c r="E27" s="84"/>
      <c r="F27" s="57"/>
      <c r="G27" s="57"/>
      <c r="H27" s="57"/>
      <c r="I27" s="57"/>
      <c r="J27" s="57"/>
      <c r="K27" s="57"/>
      <c r="L27" s="57"/>
      <c r="M27" s="57"/>
      <c r="O27" s="60"/>
      <c r="P27" s="59"/>
      <c r="Q27" s="57"/>
      <c r="R27" s="57"/>
      <c r="S27" s="57"/>
      <c r="T27" s="57"/>
      <c r="U27" s="57"/>
      <c r="V27" s="57"/>
      <c r="W27" s="57"/>
    </row>
    <row r="28" s="58" customFormat="1" ht="37" customHeight="1" spans="1:20">
      <c r="A28" s="57" t="s">
        <v>1325</v>
      </c>
      <c r="B28" s="57"/>
      <c r="C28" s="57"/>
      <c r="D28" s="57"/>
      <c r="E28" s="57"/>
      <c r="F28" s="57"/>
      <c r="G28" s="57"/>
      <c r="H28" s="57"/>
      <c r="J28" s="60"/>
      <c r="K28" s="59"/>
      <c r="L28" s="57"/>
      <c r="M28" s="57"/>
      <c r="N28" s="57"/>
      <c r="O28" s="57"/>
      <c r="P28" s="57"/>
      <c r="Q28" s="57"/>
      <c r="R28" s="57"/>
      <c r="S28" s="57"/>
      <c r="T28" s="57"/>
    </row>
    <row r="29" s="58" customFormat="1" customHeight="1" spans="1:20">
      <c r="A29" s="61" t="s">
        <v>1326</v>
      </c>
      <c r="B29" s="61"/>
      <c r="C29" s="61"/>
      <c r="D29" s="61" t="s">
        <v>1327</v>
      </c>
      <c r="E29" s="61"/>
      <c r="F29" s="61" t="s">
        <v>40</v>
      </c>
      <c r="G29" s="85"/>
      <c r="H29" s="85"/>
      <c r="I29" s="116"/>
      <c r="J29" s="117"/>
      <c r="K29" s="85"/>
      <c r="L29" s="59"/>
      <c r="M29" s="98"/>
      <c r="N29" s="98"/>
      <c r="O29" s="98" t="s">
        <v>1328</v>
      </c>
      <c r="P29" s="98"/>
      <c r="Q29" s="59"/>
      <c r="R29" s="98" t="s">
        <v>1385</v>
      </c>
      <c r="S29" s="98"/>
      <c r="T29" s="98"/>
    </row>
    <row r="30" s="58" customFormat="1" customHeight="1" spans="1:20">
      <c r="A30" s="64" t="s">
        <v>3</v>
      </c>
      <c r="B30" s="65" t="s">
        <v>42</v>
      </c>
      <c r="C30" s="64" t="s">
        <v>43</v>
      </c>
      <c r="D30" s="66" t="s">
        <v>44</v>
      </c>
      <c r="E30" s="64" t="s">
        <v>45</v>
      </c>
      <c r="F30" s="64" t="s">
        <v>47</v>
      </c>
      <c r="G30" s="64" t="s">
        <v>6</v>
      </c>
      <c r="H30" s="64" t="s">
        <v>48</v>
      </c>
      <c r="I30" s="99" t="s">
        <v>49</v>
      </c>
      <c r="J30" s="118" t="s">
        <v>1330</v>
      </c>
      <c r="K30" s="64" t="s">
        <v>50</v>
      </c>
      <c r="L30" s="65" t="s">
        <v>1331</v>
      </c>
      <c r="M30" s="65"/>
      <c r="N30" s="65"/>
      <c r="O30" s="65"/>
      <c r="P30" s="65"/>
      <c r="Q30" s="65"/>
      <c r="R30" s="65"/>
      <c r="S30" s="65"/>
      <c r="T30" s="65"/>
    </row>
    <row r="31" s="58" customFormat="1" customHeight="1" spans="1:20">
      <c r="A31" s="64"/>
      <c r="B31" s="65"/>
      <c r="C31" s="64"/>
      <c r="D31" s="66"/>
      <c r="E31" s="64"/>
      <c r="F31" s="64"/>
      <c r="G31" s="64"/>
      <c r="H31" s="64"/>
      <c r="I31" s="99"/>
      <c r="J31" s="118"/>
      <c r="K31" s="64"/>
      <c r="L31" s="101"/>
      <c r="M31" s="101"/>
      <c r="N31" s="101"/>
      <c r="O31" s="101"/>
      <c r="P31" s="101"/>
      <c r="Q31" s="101"/>
      <c r="R31" s="101"/>
      <c r="S31" s="101"/>
      <c r="T31" s="101"/>
    </row>
    <row r="32" s="58" customFormat="1" customHeight="1" spans="1:20">
      <c r="A32" s="64"/>
      <c r="B32" s="65"/>
      <c r="C32" s="64"/>
      <c r="D32" s="66"/>
      <c r="E32" s="64"/>
      <c r="F32" s="64"/>
      <c r="G32" s="64"/>
      <c r="H32" s="64"/>
      <c r="I32" s="99"/>
      <c r="J32" s="118"/>
      <c r="K32" s="64"/>
      <c r="L32" s="102" t="s">
        <v>53</v>
      </c>
      <c r="M32" s="102" t="s">
        <v>54</v>
      </c>
      <c r="N32" s="100" t="s">
        <v>55</v>
      </c>
      <c r="O32" s="102" t="s">
        <v>53</v>
      </c>
      <c r="P32" s="102" t="s">
        <v>54</v>
      </c>
      <c r="Q32" s="100" t="s">
        <v>55</v>
      </c>
      <c r="R32" s="102" t="s">
        <v>53</v>
      </c>
      <c r="S32" s="102" t="s">
        <v>54</v>
      </c>
      <c r="T32" s="100" t="s">
        <v>55</v>
      </c>
    </row>
    <row r="33" s="58" customFormat="1" customHeight="1" spans="1:20">
      <c r="A33" s="64">
        <v>1</v>
      </c>
      <c r="B33" s="65" t="s">
        <v>1332</v>
      </c>
      <c r="C33" s="76" t="s">
        <v>1386</v>
      </c>
      <c r="D33" s="67" t="s">
        <v>1387</v>
      </c>
      <c r="E33" s="68" t="s">
        <v>1388</v>
      </c>
      <c r="F33" s="68" t="s">
        <v>1389</v>
      </c>
      <c r="G33" s="68" t="s">
        <v>495</v>
      </c>
      <c r="H33" s="68" t="s">
        <v>1344</v>
      </c>
      <c r="I33" s="103"/>
      <c r="J33" s="104"/>
      <c r="K33" s="119" t="s">
        <v>1390</v>
      </c>
      <c r="L33" s="111"/>
      <c r="M33" s="106"/>
      <c r="N33" s="76" t="s">
        <v>1386</v>
      </c>
      <c r="O33" s="120"/>
      <c r="P33" s="111"/>
      <c r="Q33" s="76" t="s">
        <v>1386</v>
      </c>
      <c r="R33" s="93"/>
      <c r="S33" s="111"/>
      <c r="T33" s="76" t="s">
        <v>1386</v>
      </c>
    </row>
    <row r="34" s="58" customFormat="1" customHeight="1" spans="1:20">
      <c r="A34" s="64">
        <v>2</v>
      </c>
      <c r="B34" s="65" t="s">
        <v>1332</v>
      </c>
      <c r="C34" s="76" t="s">
        <v>1386</v>
      </c>
      <c r="D34" s="67" t="s">
        <v>1391</v>
      </c>
      <c r="E34" s="68" t="s">
        <v>1392</v>
      </c>
      <c r="F34" s="68" t="s">
        <v>1389</v>
      </c>
      <c r="G34" s="68" t="s">
        <v>61</v>
      </c>
      <c r="H34" s="68" t="s">
        <v>1344</v>
      </c>
      <c r="I34" s="103"/>
      <c r="J34" s="104"/>
      <c r="K34" s="119" t="s">
        <v>1393</v>
      </c>
      <c r="L34" s="111"/>
      <c r="M34" s="106"/>
      <c r="N34" s="76" t="s">
        <v>1386</v>
      </c>
      <c r="O34" s="111"/>
      <c r="P34" s="111"/>
      <c r="Q34" s="76" t="s">
        <v>1386</v>
      </c>
      <c r="R34" s="111"/>
      <c r="S34" s="111"/>
      <c r="T34" s="76" t="s">
        <v>1386</v>
      </c>
    </row>
    <row r="35" s="58" customFormat="1" customHeight="1" spans="1:20">
      <c r="A35" s="64">
        <v>3</v>
      </c>
      <c r="B35" s="65" t="s">
        <v>1332</v>
      </c>
      <c r="C35" s="76" t="s">
        <v>1386</v>
      </c>
      <c r="D35" s="67" t="s">
        <v>1394</v>
      </c>
      <c r="E35" s="68" t="s">
        <v>1350</v>
      </c>
      <c r="F35" s="68" t="s">
        <v>1389</v>
      </c>
      <c r="G35" s="68" t="s">
        <v>18</v>
      </c>
      <c r="H35" s="68" t="s">
        <v>1344</v>
      </c>
      <c r="I35" s="103"/>
      <c r="J35" s="104"/>
      <c r="K35" s="119" t="s">
        <v>1393</v>
      </c>
      <c r="L35" s="111"/>
      <c r="M35" s="106"/>
      <c r="N35" s="76" t="s">
        <v>1386</v>
      </c>
      <c r="O35" s="120"/>
      <c r="P35" s="111"/>
      <c r="Q35" s="76" t="s">
        <v>1386</v>
      </c>
      <c r="R35" s="93"/>
      <c r="S35" s="111"/>
      <c r="T35" s="76" t="s">
        <v>1386</v>
      </c>
    </row>
    <row r="36" s="58" customFormat="1" customHeight="1" spans="1:20">
      <c r="A36" s="64">
        <v>4</v>
      </c>
      <c r="B36" s="65" t="s">
        <v>1332</v>
      </c>
      <c r="C36" s="76" t="s">
        <v>1386</v>
      </c>
      <c r="D36" s="67" t="s">
        <v>1395</v>
      </c>
      <c r="E36" s="68" t="s">
        <v>1396</v>
      </c>
      <c r="F36" s="68" t="s">
        <v>1389</v>
      </c>
      <c r="G36" s="68" t="s">
        <v>18</v>
      </c>
      <c r="H36" s="68" t="s">
        <v>1344</v>
      </c>
      <c r="I36" s="103"/>
      <c r="J36" s="104"/>
      <c r="K36" s="119" t="s">
        <v>1393</v>
      </c>
      <c r="L36" s="105"/>
      <c r="M36" s="106"/>
      <c r="N36" s="76" t="s">
        <v>1386</v>
      </c>
      <c r="O36" s="111"/>
      <c r="P36" s="111"/>
      <c r="Q36" s="76" t="s">
        <v>1386</v>
      </c>
      <c r="R36" s="111"/>
      <c r="S36" s="111"/>
      <c r="T36" s="76" t="s">
        <v>1386</v>
      </c>
    </row>
    <row r="37" s="58" customFormat="1" customHeight="1" spans="1:20">
      <c r="A37" s="64">
        <v>5</v>
      </c>
      <c r="B37" s="65" t="s">
        <v>1332</v>
      </c>
      <c r="C37" s="76" t="s">
        <v>1386</v>
      </c>
      <c r="D37" s="67" t="s">
        <v>1397</v>
      </c>
      <c r="E37" s="68" t="s">
        <v>1398</v>
      </c>
      <c r="F37" s="68" t="s">
        <v>1389</v>
      </c>
      <c r="G37" s="68" t="s">
        <v>25</v>
      </c>
      <c r="H37" s="68" t="s">
        <v>1344</v>
      </c>
      <c r="I37" s="103"/>
      <c r="J37" s="104"/>
      <c r="K37" s="121">
        <v>2026.02</v>
      </c>
      <c r="L37" s="111"/>
      <c r="M37" s="106"/>
      <c r="N37" s="76" t="s">
        <v>1386</v>
      </c>
      <c r="O37" s="120"/>
      <c r="P37" s="111"/>
      <c r="Q37" s="76" t="s">
        <v>1386</v>
      </c>
      <c r="R37" s="93"/>
      <c r="S37" s="111"/>
      <c r="T37" s="76" t="s">
        <v>1386</v>
      </c>
    </row>
    <row r="38" s="58" customFormat="1" customHeight="1" spans="1:20">
      <c r="A38" s="64">
        <v>6</v>
      </c>
      <c r="B38" s="65" t="s">
        <v>1332</v>
      </c>
      <c r="C38" s="76" t="s">
        <v>1386</v>
      </c>
      <c r="D38" s="67" t="s">
        <v>1399</v>
      </c>
      <c r="E38" s="68" t="s">
        <v>1400</v>
      </c>
      <c r="F38" s="68" t="s">
        <v>1389</v>
      </c>
      <c r="G38" s="68" t="s">
        <v>495</v>
      </c>
      <c r="H38" s="68" t="s">
        <v>1344</v>
      </c>
      <c r="I38" s="103"/>
      <c r="J38" s="104"/>
      <c r="K38" s="119" t="s">
        <v>1393</v>
      </c>
      <c r="L38" s="111"/>
      <c r="M38" s="106"/>
      <c r="N38" s="76" t="s">
        <v>1386</v>
      </c>
      <c r="O38" s="120"/>
      <c r="P38" s="111"/>
      <c r="Q38" s="76" t="s">
        <v>1386</v>
      </c>
      <c r="R38" s="93"/>
      <c r="S38" s="111"/>
      <c r="T38" s="76" t="s">
        <v>1386</v>
      </c>
    </row>
    <row r="39" s="58" customFormat="1" customHeight="1" spans="1:20">
      <c r="A39" s="64">
        <v>7</v>
      </c>
      <c r="B39" s="65" t="s">
        <v>1332</v>
      </c>
      <c r="C39" s="76" t="s">
        <v>1386</v>
      </c>
      <c r="D39" s="67" t="s">
        <v>1401</v>
      </c>
      <c r="E39" s="68" t="s">
        <v>1402</v>
      </c>
      <c r="F39" s="68" t="s">
        <v>1389</v>
      </c>
      <c r="G39" s="68" t="s">
        <v>495</v>
      </c>
      <c r="H39" s="68" t="s">
        <v>1344</v>
      </c>
      <c r="I39" s="103"/>
      <c r="J39" s="104"/>
      <c r="K39" s="119" t="s">
        <v>1403</v>
      </c>
      <c r="L39" s="111"/>
      <c r="M39" s="106"/>
      <c r="N39" s="76" t="s">
        <v>1386</v>
      </c>
      <c r="O39" s="120"/>
      <c r="P39" s="111"/>
      <c r="Q39" s="76" t="s">
        <v>1386</v>
      </c>
      <c r="R39" s="93"/>
      <c r="S39" s="111"/>
      <c r="T39" s="76" t="s">
        <v>1386</v>
      </c>
    </row>
    <row r="40" s="58" customFormat="1" customHeight="1" spans="1:20">
      <c r="A40" s="64">
        <v>8</v>
      </c>
      <c r="B40" s="65" t="s">
        <v>1332</v>
      </c>
      <c r="C40" s="76" t="s">
        <v>1386</v>
      </c>
      <c r="D40" s="67" t="s">
        <v>1404</v>
      </c>
      <c r="E40" s="68" t="s">
        <v>1405</v>
      </c>
      <c r="F40" s="68" t="s">
        <v>1389</v>
      </c>
      <c r="G40" s="68" t="s">
        <v>495</v>
      </c>
      <c r="H40" s="68" t="s">
        <v>1344</v>
      </c>
      <c r="I40" s="103"/>
      <c r="J40" s="104"/>
      <c r="K40" s="119" t="s">
        <v>1403</v>
      </c>
      <c r="L40" s="111"/>
      <c r="M40" s="106"/>
      <c r="N40" s="76" t="s">
        <v>1386</v>
      </c>
      <c r="O40" s="120"/>
      <c r="P40" s="111"/>
      <c r="Q40" s="76" t="s">
        <v>1386</v>
      </c>
      <c r="R40" s="93"/>
      <c r="S40" s="111"/>
      <c r="T40" s="76" t="s">
        <v>1386</v>
      </c>
    </row>
    <row r="41" s="58" customFormat="1" customHeight="1" spans="1:20">
      <c r="A41" s="64">
        <v>9</v>
      </c>
      <c r="B41" s="65" t="s">
        <v>1332</v>
      </c>
      <c r="C41" s="76" t="s">
        <v>1386</v>
      </c>
      <c r="D41" s="67" t="s">
        <v>1406</v>
      </c>
      <c r="E41" s="68" t="s">
        <v>1407</v>
      </c>
      <c r="F41" s="68" t="s">
        <v>1408</v>
      </c>
      <c r="G41" s="68" t="s">
        <v>495</v>
      </c>
      <c r="H41" s="68" t="s">
        <v>1344</v>
      </c>
      <c r="I41" s="103"/>
      <c r="J41" s="104"/>
      <c r="K41" s="119" t="s">
        <v>1409</v>
      </c>
      <c r="L41" s="111"/>
      <c r="M41" s="106"/>
      <c r="N41" s="76" t="s">
        <v>1386</v>
      </c>
      <c r="O41" s="120"/>
      <c r="P41" s="111"/>
      <c r="Q41" s="76" t="s">
        <v>1386</v>
      </c>
      <c r="R41" s="93"/>
      <c r="S41" s="111"/>
      <c r="T41" s="76" t="s">
        <v>1386</v>
      </c>
    </row>
    <row r="42" s="58" customFormat="1" customHeight="1" spans="1:20">
      <c r="A42" s="64">
        <v>10</v>
      </c>
      <c r="B42" s="65" t="s">
        <v>1332</v>
      </c>
      <c r="C42" s="76" t="s">
        <v>1386</v>
      </c>
      <c r="D42" s="67" t="s">
        <v>1410</v>
      </c>
      <c r="E42" s="68" t="s">
        <v>1411</v>
      </c>
      <c r="F42" s="68" t="s">
        <v>1408</v>
      </c>
      <c r="G42" s="68" t="s">
        <v>495</v>
      </c>
      <c r="H42" s="68" t="s">
        <v>1344</v>
      </c>
      <c r="I42" s="103"/>
      <c r="J42" s="104"/>
      <c r="K42" s="119" t="s">
        <v>1393</v>
      </c>
      <c r="L42" s="111"/>
      <c r="M42" s="106"/>
      <c r="N42" s="76" t="s">
        <v>1386</v>
      </c>
      <c r="O42" s="120"/>
      <c r="P42" s="111"/>
      <c r="Q42" s="76" t="s">
        <v>1386</v>
      </c>
      <c r="R42" s="93"/>
      <c r="S42" s="111"/>
      <c r="T42" s="76" t="s">
        <v>1386</v>
      </c>
    </row>
    <row r="43" s="58" customFormat="1" customHeight="1" spans="1:20">
      <c r="A43" s="64">
        <v>11</v>
      </c>
      <c r="B43" s="65" t="s">
        <v>1332</v>
      </c>
      <c r="C43" s="76" t="s">
        <v>1386</v>
      </c>
      <c r="D43" s="67" t="s">
        <v>1412</v>
      </c>
      <c r="E43" s="68" t="s">
        <v>1413</v>
      </c>
      <c r="F43" s="68" t="s">
        <v>1408</v>
      </c>
      <c r="G43" s="68" t="s">
        <v>25</v>
      </c>
      <c r="H43" s="68" t="s">
        <v>1344</v>
      </c>
      <c r="I43" s="103"/>
      <c r="J43" s="104"/>
      <c r="K43" s="119" t="s">
        <v>1409</v>
      </c>
      <c r="L43" s="111"/>
      <c r="M43" s="106"/>
      <c r="N43" s="76" t="s">
        <v>1386</v>
      </c>
      <c r="O43" s="120"/>
      <c r="P43" s="111"/>
      <c r="Q43" s="76" t="s">
        <v>1386</v>
      </c>
      <c r="R43" s="93"/>
      <c r="S43" s="111"/>
      <c r="T43" s="76" t="s">
        <v>1386</v>
      </c>
    </row>
    <row r="44" s="58" customFormat="1" customHeight="1" spans="1:20">
      <c r="A44" s="64">
        <v>12</v>
      </c>
      <c r="B44" s="65" t="s">
        <v>1332</v>
      </c>
      <c r="C44" s="76" t="s">
        <v>1386</v>
      </c>
      <c r="D44" s="67" t="s">
        <v>1414</v>
      </c>
      <c r="E44" s="68" t="s">
        <v>1415</v>
      </c>
      <c r="F44" s="68" t="s">
        <v>1408</v>
      </c>
      <c r="G44" s="68" t="s">
        <v>1026</v>
      </c>
      <c r="H44" s="68" t="s">
        <v>1337</v>
      </c>
      <c r="I44" s="103"/>
      <c r="J44" s="104"/>
      <c r="K44" s="119" t="s">
        <v>1393</v>
      </c>
      <c r="L44" s="111"/>
      <c r="M44" s="106"/>
      <c r="N44" s="76" t="s">
        <v>1386</v>
      </c>
      <c r="O44" s="111"/>
      <c r="P44" s="111"/>
      <c r="Q44" s="76" t="s">
        <v>1386</v>
      </c>
      <c r="R44" s="111"/>
      <c r="S44" s="111"/>
      <c r="T44" s="76" t="s">
        <v>1386</v>
      </c>
    </row>
    <row r="45" s="58" customFormat="1" customHeight="1" spans="1:20">
      <c r="A45" s="64">
        <v>13</v>
      </c>
      <c r="B45" s="65" t="s">
        <v>1332</v>
      </c>
      <c r="C45" s="76" t="s">
        <v>1386</v>
      </c>
      <c r="D45" s="67" t="s">
        <v>1416</v>
      </c>
      <c r="E45" s="68" t="s">
        <v>1417</v>
      </c>
      <c r="F45" s="68" t="s">
        <v>1408</v>
      </c>
      <c r="G45" s="68" t="s">
        <v>495</v>
      </c>
      <c r="H45" s="68" t="s">
        <v>1344</v>
      </c>
      <c r="I45" s="103"/>
      <c r="J45" s="104"/>
      <c r="K45" s="119" t="s">
        <v>1409</v>
      </c>
      <c r="L45" s="111"/>
      <c r="M45" s="106"/>
      <c r="N45" s="76" t="s">
        <v>1386</v>
      </c>
      <c r="O45" s="120"/>
      <c r="P45" s="111"/>
      <c r="Q45" s="76" t="s">
        <v>1386</v>
      </c>
      <c r="R45" s="93"/>
      <c r="S45" s="111"/>
      <c r="T45" s="76" t="s">
        <v>1386</v>
      </c>
    </row>
    <row r="46" s="58" customFormat="1" customHeight="1" spans="1:20">
      <c r="A46" s="64">
        <v>14</v>
      </c>
      <c r="B46" s="65" t="s">
        <v>1332</v>
      </c>
      <c r="C46" s="76" t="s">
        <v>1386</v>
      </c>
      <c r="D46" s="67" t="s">
        <v>1418</v>
      </c>
      <c r="E46" s="68" t="s">
        <v>1419</v>
      </c>
      <c r="F46" s="68" t="s">
        <v>1408</v>
      </c>
      <c r="G46" s="68" t="s">
        <v>495</v>
      </c>
      <c r="H46" s="68" t="s">
        <v>1344</v>
      </c>
      <c r="I46" s="103"/>
      <c r="J46" s="104"/>
      <c r="K46" s="119" t="s">
        <v>1393</v>
      </c>
      <c r="L46" s="111"/>
      <c r="M46" s="106"/>
      <c r="N46" s="76" t="s">
        <v>1386</v>
      </c>
      <c r="O46" s="120"/>
      <c r="P46" s="111"/>
      <c r="Q46" s="76" t="s">
        <v>1386</v>
      </c>
      <c r="R46" s="93"/>
      <c r="S46" s="111"/>
      <c r="T46" s="76" t="s">
        <v>1386</v>
      </c>
    </row>
    <row r="47" s="58" customFormat="1" customHeight="1" spans="1:20">
      <c r="A47" s="64">
        <v>15</v>
      </c>
      <c r="B47" s="65" t="s">
        <v>1332</v>
      </c>
      <c r="C47" s="76" t="s">
        <v>1386</v>
      </c>
      <c r="D47" s="67" t="s">
        <v>1420</v>
      </c>
      <c r="E47" s="68" t="s">
        <v>1421</v>
      </c>
      <c r="F47" s="68" t="s">
        <v>1408</v>
      </c>
      <c r="G47" s="68" t="s">
        <v>495</v>
      </c>
      <c r="H47" s="68" t="s">
        <v>1344</v>
      </c>
      <c r="I47" s="103"/>
      <c r="J47" s="104"/>
      <c r="K47" s="119" t="s">
        <v>1422</v>
      </c>
      <c r="L47" s="111"/>
      <c r="M47" s="106"/>
      <c r="N47" s="76" t="s">
        <v>1386</v>
      </c>
      <c r="O47" s="120"/>
      <c r="P47" s="111"/>
      <c r="Q47" s="76" t="s">
        <v>1386</v>
      </c>
      <c r="R47" s="93"/>
      <c r="S47" s="111"/>
      <c r="T47" s="76" t="s">
        <v>1386</v>
      </c>
    </row>
    <row r="48" s="58" customFormat="1" customHeight="1" spans="1:20">
      <c r="A48" s="64">
        <v>16</v>
      </c>
      <c r="B48" s="65" t="s">
        <v>1332</v>
      </c>
      <c r="C48" s="76" t="s">
        <v>1386</v>
      </c>
      <c r="D48" s="67" t="s">
        <v>1423</v>
      </c>
      <c r="E48" s="68" t="s">
        <v>1424</v>
      </c>
      <c r="F48" s="68" t="s">
        <v>1408</v>
      </c>
      <c r="G48" s="68" t="s">
        <v>495</v>
      </c>
      <c r="H48" s="68" t="s">
        <v>1344</v>
      </c>
      <c r="I48" s="103"/>
      <c r="J48" s="104"/>
      <c r="K48" s="119" t="s">
        <v>1425</v>
      </c>
      <c r="L48" s="111"/>
      <c r="M48" s="106"/>
      <c r="N48" s="76" t="s">
        <v>1386</v>
      </c>
      <c r="O48" s="120"/>
      <c r="P48" s="111"/>
      <c r="Q48" s="76" t="s">
        <v>1386</v>
      </c>
      <c r="R48" s="93"/>
      <c r="S48" s="111"/>
      <c r="T48" s="76" t="s">
        <v>1386</v>
      </c>
    </row>
    <row r="49" s="58" customFormat="1" customHeight="1" spans="1:20">
      <c r="A49" s="64">
        <v>17</v>
      </c>
      <c r="B49" s="65" t="s">
        <v>1332</v>
      </c>
      <c r="C49" s="76" t="s">
        <v>1386</v>
      </c>
      <c r="D49" s="67" t="s">
        <v>1426</v>
      </c>
      <c r="E49" s="68" t="s">
        <v>1427</v>
      </c>
      <c r="F49" s="86" t="s">
        <v>1428</v>
      </c>
      <c r="G49" s="68" t="s">
        <v>495</v>
      </c>
      <c r="H49" s="68" t="s">
        <v>1344</v>
      </c>
      <c r="I49" s="103"/>
      <c r="J49" s="104"/>
      <c r="K49" s="119" t="s">
        <v>1425</v>
      </c>
      <c r="L49" s="111"/>
      <c r="M49" s="106"/>
      <c r="N49" s="76" t="s">
        <v>1386</v>
      </c>
      <c r="O49" s="111"/>
      <c r="P49" s="111"/>
      <c r="Q49" s="76" t="s">
        <v>1386</v>
      </c>
      <c r="R49" s="111"/>
      <c r="S49" s="111"/>
      <c r="T49" s="76" t="s">
        <v>1386</v>
      </c>
    </row>
    <row r="50" s="58" customFormat="1" customHeight="1" spans="1:20">
      <c r="A50" s="64">
        <v>18</v>
      </c>
      <c r="B50" s="65" t="s">
        <v>1332</v>
      </c>
      <c r="C50" s="76" t="s">
        <v>1386</v>
      </c>
      <c r="D50" s="87" t="s">
        <v>1429</v>
      </c>
      <c r="E50" s="88" t="s">
        <v>1430</v>
      </c>
      <c r="F50" s="88" t="s">
        <v>1431</v>
      </c>
      <c r="G50" s="88" t="s">
        <v>1432</v>
      </c>
      <c r="H50" s="88" t="s">
        <v>1433</v>
      </c>
      <c r="I50" s="122"/>
      <c r="J50" s="104"/>
      <c r="K50" s="109"/>
      <c r="L50" s="111"/>
      <c r="M50" s="106"/>
      <c r="N50" s="76" t="s">
        <v>1386</v>
      </c>
      <c r="O50" s="120"/>
      <c r="P50" s="111"/>
      <c r="Q50" s="76" t="s">
        <v>1386</v>
      </c>
      <c r="R50" s="93"/>
      <c r="S50" s="111"/>
      <c r="T50" s="76" t="s">
        <v>1386</v>
      </c>
    </row>
    <row r="51" s="58" customFormat="1" customHeight="1" spans="1:20">
      <c r="A51" s="64">
        <v>19</v>
      </c>
      <c r="B51" s="65" t="s">
        <v>1332</v>
      </c>
      <c r="C51" s="76" t="s">
        <v>1386</v>
      </c>
      <c r="D51" s="87" t="s">
        <v>1434</v>
      </c>
      <c r="E51" s="88" t="s">
        <v>1435</v>
      </c>
      <c r="F51" s="88" t="s">
        <v>1431</v>
      </c>
      <c r="G51" s="88" t="s">
        <v>495</v>
      </c>
      <c r="H51" s="88" t="s">
        <v>1337</v>
      </c>
      <c r="I51" s="122"/>
      <c r="J51" s="104"/>
      <c r="K51" s="109"/>
      <c r="L51" s="111"/>
      <c r="M51" s="106"/>
      <c r="N51" s="76" t="s">
        <v>1386</v>
      </c>
      <c r="O51" s="120"/>
      <c r="P51" s="111"/>
      <c r="Q51" s="76" t="s">
        <v>1386</v>
      </c>
      <c r="R51" s="93"/>
      <c r="S51" s="111"/>
      <c r="T51" s="76" t="s">
        <v>1386</v>
      </c>
    </row>
    <row r="52" s="58" customFormat="1" customHeight="1" spans="1:20">
      <c r="A52" s="64">
        <v>20</v>
      </c>
      <c r="B52" s="65" t="s">
        <v>1332</v>
      </c>
      <c r="C52" s="76" t="s">
        <v>1386</v>
      </c>
      <c r="D52" s="87" t="s">
        <v>1436</v>
      </c>
      <c r="E52" s="88" t="s">
        <v>1415</v>
      </c>
      <c r="F52" s="88" t="s">
        <v>1431</v>
      </c>
      <c r="G52" s="88" t="s">
        <v>1343</v>
      </c>
      <c r="H52" s="88" t="s">
        <v>1337</v>
      </c>
      <c r="I52" s="122"/>
      <c r="J52" s="104"/>
      <c r="K52" s="106"/>
      <c r="L52" s="123"/>
      <c r="M52" s="106"/>
      <c r="N52" s="76" t="s">
        <v>1386</v>
      </c>
      <c r="O52" s="123"/>
      <c r="P52" s="111"/>
      <c r="Q52" s="76" t="s">
        <v>1386</v>
      </c>
      <c r="R52" s="129"/>
      <c r="S52" s="111"/>
      <c r="T52" s="76" t="s">
        <v>1386</v>
      </c>
    </row>
    <row r="53" s="58" customFormat="1" customHeight="1" spans="1:20">
      <c r="A53" s="64"/>
      <c r="B53" s="75"/>
      <c r="C53" s="76"/>
      <c r="D53" s="77"/>
      <c r="E53" s="78" t="s">
        <v>298</v>
      </c>
      <c r="F53" s="77"/>
      <c r="G53" s="79"/>
      <c r="H53" s="77"/>
      <c r="I53" s="111"/>
      <c r="J53" s="112">
        <f>SUM(J33:J52)</f>
        <v>0</v>
      </c>
      <c r="K53" s="113"/>
      <c r="L53" s="114"/>
      <c r="M53" s="111"/>
      <c r="N53" s="115"/>
      <c r="O53" s="111"/>
      <c r="P53" s="111"/>
      <c r="Q53" s="115"/>
      <c r="R53" s="111"/>
      <c r="S53" s="111"/>
      <c r="T53" s="111"/>
    </row>
    <row r="54" s="57" customFormat="1" ht="49" customHeight="1" spans="1:11">
      <c r="A54" s="57" t="s">
        <v>1325</v>
      </c>
      <c r="I54" s="58"/>
      <c r="J54" s="60"/>
      <c r="K54" s="59"/>
    </row>
    <row r="55" s="58" customFormat="1" customHeight="1" spans="1:20">
      <c r="A55" s="61" t="s">
        <v>1326</v>
      </c>
      <c r="B55" s="61"/>
      <c r="C55" s="61"/>
      <c r="D55" s="61" t="s">
        <v>1327</v>
      </c>
      <c r="E55" s="61"/>
      <c r="F55" s="61" t="s">
        <v>40</v>
      </c>
      <c r="G55" s="85"/>
      <c r="H55" s="85"/>
      <c r="I55" s="116"/>
      <c r="J55" s="117"/>
      <c r="K55" s="85"/>
      <c r="L55" s="59"/>
      <c r="M55" s="98"/>
      <c r="N55" s="98"/>
      <c r="O55" s="98" t="s">
        <v>1328</v>
      </c>
      <c r="P55" s="98"/>
      <c r="Q55" s="59"/>
      <c r="R55" s="98" t="s">
        <v>1437</v>
      </c>
      <c r="S55" s="98"/>
      <c r="T55" s="98"/>
    </row>
    <row r="56" s="58" customFormat="1" customHeight="1" spans="1:20">
      <c r="A56" s="64" t="s">
        <v>3</v>
      </c>
      <c r="B56" s="65" t="s">
        <v>42</v>
      </c>
      <c r="C56" s="64" t="s">
        <v>43</v>
      </c>
      <c r="D56" s="66" t="s">
        <v>44</v>
      </c>
      <c r="E56" s="64" t="s">
        <v>45</v>
      </c>
      <c r="F56" s="64" t="s">
        <v>47</v>
      </c>
      <c r="G56" s="64" t="s">
        <v>6</v>
      </c>
      <c r="H56" s="64" t="s">
        <v>48</v>
      </c>
      <c r="I56" s="99" t="s">
        <v>49</v>
      </c>
      <c r="J56" s="118" t="s">
        <v>1330</v>
      </c>
      <c r="K56" s="64" t="s">
        <v>50</v>
      </c>
      <c r="L56" s="65" t="s">
        <v>1331</v>
      </c>
      <c r="M56" s="65"/>
      <c r="N56" s="65"/>
      <c r="O56" s="65"/>
      <c r="P56" s="65"/>
      <c r="Q56" s="65"/>
      <c r="R56" s="65"/>
      <c r="S56" s="65"/>
      <c r="T56" s="65"/>
    </row>
    <row r="57" s="58" customFormat="1" customHeight="1" spans="1:20">
      <c r="A57" s="64"/>
      <c r="B57" s="65"/>
      <c r="C57" s="64"/>
      <c r="D57" s="66"/>
      <c r="E57" s="64"/>
      <c r="F57" s="64"/>
      <c r="G57" s="64"/>
      <c r="H57" s="64"/>
      <c r="I57" s="99"/>
      <c r="J57" s="118"/>
      <c r="K57" s="64"/>
      <c r="L57" s="101"/>
      <c r="M57" s="101"/>
      <c r="N57" s="101"/>
      <c r="O57" s="101"/>
      <c r="P57" s="101"/>
      <c r="Q57" s="101"/>
      <c r="R57" s="101"/>
      <c r="S57" s="101"/>
      <c r="T57" s="101"/>
    </row>
    <row r="58" s="58" customFormat="1" customHeight="1" spans="1:20">
      <c r="A58" s="64"/>
      <c r="B58" s="65"/>
      <c r="C58" s="64"/>
      <c r="D58" s="66"/>
      <c r="E58" s="64"/>
      <c r="F58" s="64"/>
      <c r="G58" s="64"/>
      <c r="H58" s="64"/>
      <c r="I58" s="99"/>
      <c r="J58" s="118"/>
      <c r="K58" s="64"/>
      <c r="L58" s="102" t="s">
        <v>53</v>
      </c>
      <c r="M58" s="102" t="s">
        <v>54</v>
      </c>
      <c r="N58" s="100" t="s">
        <v>55</v>
      </c>
      <c r="O58" s="102" t="s">
        <v>53</v>
      </c>
      <c r="P58" s="102" t="s">
        <v>54</v>
      </c>
      <c r="Q58" s="100" t="s">
        <v>55</v>
      </c>
      <c r="R58" s="102" t="s">
        <v>53</v>
      </c>
      <c r="S58" s="102" t="s">
        <v>54</v>
      </c>
      <c r="T58" s="100" t="s">
        <v>55</v>
      </c>
    </row>
    <row r="59" s="58" customFormat="1" customHeight="1" spans="1:20">
      <c r="A59" s="64">
        <v>1</v>
      </c>
      <c r="B59" s="65" t="s">
        <v>1438</v>
      </c>
      <c r="C59" s="64" t="s">
        <v>1439</v>
      </c>
      <c r="D59" s="89" t="s">
        <v>1440</v>
      </c>
      <c r="E59" s="90" t="s">
        <v>1441</v>
      </c>
      <c r="F59" s="91" t="s">
        <v>1442</v>
      </c>
      <c r="G59" s="91" t="s">
        <v>495</v>
      </c>
      <c r="H59" s="91">
        <v>1</v>
      </c>
      <c r="I59" s="124"/>
      <c r="J59" s="104"/>
      <c r="K59" s="109">
        <v>2025.11</v>
      </c>
      <c r="L59" s="125"/>
      <c r="M59" s="126"/>
      <c r="N59" s="64" t="s">
        <v>1439</v>
      </c>
      <c r="O59" s="127"/>
      <c r="P59" s="102"/>
      <c r="Q59" s="64" t="s">
        <v>1439</v>
      </c>
      <c r="R59" s="127"/>
      <c r="S59" s="102"/>
      <c r="T59" s="64" t="s">
        <v>1439</v>
      </c>
    </row>
    <row r="60" s="58" customFormat="1" customHeight="1" spans="1:20">
      <c r="A60" s="64">
        <v>2</v>
      </c>
      <c r="B60" s="65" t="s">
        <v>1438</v>
      </c>
      <c r="C60" s="64" t="s">
        <v>1439</v>
      </c>
      <c r="D60" s="92" t="s">
        <v>1443</v>
      </c>
      <c r="E60" s="90" t="s">
        <v>1444</v>
      </c>
      <c r="F60" s="91" t="s">
        <v>1445</v>
      </c>
      <c r="G60" s="91" t="s">
        <v>495</v>
      </c>
      <c r="H60" s="91">
        <v>1</v>
      </c>
      <c r="I60" s="124"/>
      <c r="J60" s="104"/>
      <c r="K60" s="109">
        <v>2025.07</v>
      </c>
      <c r="L60" s="125"/>
      <c r="M60" s="126"/>
      <c r="N60" s="64" t="s">
        <v>1439</v>
      </c>
      <c r="O60" s="127"/>
      <c r="P60" s="102"/>
      <c r="Q60" s="64" t="s">
        <v>1439</v>
      </c>
      <c r="R60" s="127"/>
      <c r="S60" s="102"/>
      <c r="T60" s="64" t="s">
        <v>1439</v>
      </c>
    </row>
    <row r="61" s="58" customFormat="1" customHeight="1" spans="1:20">
      <c r="A61" s="64">
        <v>3</v>
      </c>
      <c r="B61" s="65" t="s">
        <v>1438</v>
      </c>
      <c r="C61" s="64" t="s">
        <v>1439</v>
      </c>
      <c r="D61" s="93" t="s">
        <v>1446</v>
      </c>
      <c r="E61" s="94" t="s">
        <v>1447</v>
      </c>
      <c r="F61" s="93" t="s">
        <v>1442</v>
      </c>
      <c r="G61" s="93" t="s">
        <v>25</v>
      </c>
      <c r="H61" s="95">
        <v>2</v>
      </c>
      <c r="I61" s="128"/>
      <c r="J61" s="104"/>
      <c r="K61" s="109">
        <v>2025.06</v>
      </c>
      <c r="L61" s="125"/>
      <c r="M61" s="126"/>
      <c r="N61" s="64" t="s">
        <v>1439</v>
      </c>
      <c r="O61" s="127"/>
      <c r="P61" s="102"/>
      <c r="Q61" s="64" t="s">
        <v>1439</v>
      </c>
      <c r="R61" s="127"/>
      <c r="S61" s="102"/>
      <c r="T61" s="64" t="s">
        <v>1439</v>
      </c>
    </row>
    <row r="62" s="58" customFormat="1" customHeight="1" spans="1:20">
      <c r="A62" s="64">
        <v>4</v>
      </c>
      <c r="B62" s="65" t="s">
        <v>1438</v>
      </c>
      <c r="C62" s="64" t="s">
        <v>1439</v>
      </c>
      <c r="D62" s="91" t="s">
        <v>1448</v>
      </c>
      <c r="E62" s="94" t="s">
        <v>1449</v>
      </c>
      <c r="F62" s="93" t="s">
        <v>1442</v>
      </c>
      <c r="G62" s="93" t="s">
        <v>495</v>
      </c>
      <c r="H62" s="93">
        <v>1</v>
      </c>
      <c r="I62" s="128"/>
      <c r="J62" s="104"/>
      <c r="K62" s="109">
        <v>2025.06</v>
      </c>
      <c r="L62" s="125"/>
      <c r="M62" s="126"/>
      <c r="N62" s="64" t="s">
        <v>1439</v>
      </c>
      <c r="O62" s="127"/>
      <c r="P62" s="102"/>
      <c r="Q62" s="64" t="s">
        <v>1439</v>
      </c>
      <c r="R62" s="127"/>
      <c r="S62" s="102"/>
      <c r="T62" s="64" t="s">
        <v>1439</v>
      </c>
    </row>
    <row r="63" s="58" customFormat="1" customHeight="1" spans="1:20">
      <c r="A63" s="64">
        <v>5</v>
      </c>
      <c r="B63" s="65" t="s">
        <v>1438</v>
      </c>
      <c r="C63" s="64" t="s">
        <v>1439</v>
      </c>
      <c r="D63" s="70" t="s">
        <v>1450</v>
      </c>
      <c r="E63" s="70" t="s">
        <v>1451</v>
      </c>
      <c r="F63" s="70" t="s">
        <v>1442</v>
      </c>
      <c r="G63" s="70" t="s">
        <v>495</v>
      </c>
      <c r="H63" s="70" t="s">
        <v>1344</v>
      </c>
      <c r="I63" s="107"/>
      <c r="J63" s="104"/>
      <c r="K63" s="109">
        <v>2024.05</v>
      </c>
      <c r="L63" s="125"/>
      <c r="M63" s="126"/>
      <c r="N63" s="64" t="s">
        <v>1439</v>
      </c>
      <c r="O63" s="127"/>
      <c r="P63" s="102"/>
      <c r="Q63" s="64" t="s">
        <v>1439</v>
      </c>
      <c r="R63" s="127"/>
      <c r="S63" s="102"/>
      <c r="T63" s="64" t="s">
        <v>1439</v>
      </c>
    </row>
    <row r="64" s="58" customFormat="1" customHeight="1" spans="1:20">
      <c r="A64" s="64">
        <v>6</v>
      </c>
      <c r="B64" s="65" t="s">
        <v>1438</v>
      </c>
      <c r="C64" s="64" t="s">
        <v>1439</v>
      </c>
      <c r="D64" s="70" t="s">
        <v>1452</v>
      </c>
      <c r="E64" s="70" t="s">
        <v>1453</v>
      </c>
      <c r="F64" s="70" t="s">
        <v>1442</v>
      </c>
      <c r="G64" s="70" t="s">
        <v>495</v>
      </c>
      <c r="H64" s="70" t="s">
        <v>1344</v>
      </c>
      <c r="I64" s="107"/>
      <c r="J64" s="104"/>
      <c r="K64" s="109">
        <v>2025.09</v>
      </c>
      <c r="L64" s="125"/>
      <c r="M64" s="126"/>
      <c r="N64" s="64" t="s">
        <v>1439</v>
      </c>
      <c r="O64" s="127"/>
      <c r="P64" s="102"/>
      <c r="Q64" s="64" t="s">
        <v>1439</v>
      </c>
      <c r="R64" s="127"/>
      <c r="S64" s="102"/>
      <c r="T64" s="64" t="s">
        <v>1439</v>
      </c>
    </row>
    <row r="65" s="58" customFormat="1" customHeight="1" spans="1:20">
      <c r="A65" s="113"/>
      <c r="B65" s="65"/>
      <c r="C65" s="64"/>
      <c r="D65" s="78" t="s">
        <v>298</v>
      </c>
      <c r="E65" s="113"/>
      <c r="F65" s="113"/>
      <c r="G65" s="113"/>
      <c r="H65" s="113"/>
      <c r="I65" s="113"/>
      <c r="J65" s="133">
        <f>SUM(J59:J64)</f>
        <v>0</v>
      </c>
      <c r="K65" s="113"/>
      <c r="L65" s="113"/>
      <c r="M65" s="113"/>
      <c r="N65" s="113"/>
      <c r="O65" s="113"/>
      <c r="P65" s="113"/>
      <c r="Q65" s="113"/>
      <c r="R65" s="113"/>
      <c r="S65" s="113"/>
      <c r="T65" s="113"/>
    </row>
    <row r="66" s="58" customFormat="1" ht="36" customHeight="1" spans="1:20">
      <c r="A66" s="57" t="s">
        <v>1454</v>
      </c>
      <c r="B66" s="57"/>
      <c r="C66" s="57"/>
      <c r="D66" s="57"/>
      <c r="E66" s="57"/>
      <c r="F66" s="57"/>
      <c r="G66" s="57"/>
      <c r="H66" s="57"/>
      <c r="J66" s="60"/>
      <c r="K66" s="59"/>
      <c r="L66" s="57"/>
      <c r="M66" s="57"/>
      <c r="N66" s="57"/>
      <c r="O66" s="57"/>
      <c r="P66" s="57"/>
      <c r="Q66" s="57"/>
      <c r="R66" s="57"/>
      <c r="S66" s="57"/>
      <c r="T66" s="57"/>
    </row>
    <row r="67" s="58" customFormat="1" customHeight="1" spans="1:20">
      <c r="A67" s="61" t="s">
        <v>1326</v>
      </c>
      <c r="B67" s="61"/>
      <c r="C67" s="61"/>
      <c r="D67" s="61" t="s">
        <v>1327</v>
      </c>
      <c r="E67" s="61"/>
      <c r="F67" s="61" t="s">
        <v>40</v>
      </c>
      <c r="G67" s="85"/>
      <c r="H67" s="85"/>
      <c r="I67" s="116"/>
      <c r="J67" s="117"/>
      <c r="K67" s="85"/>
      <c r="L67" s="59"/>
      <c r="M67" s="98"/>
      <c r="N67" s="98"/>
      <c r="O67" s="98" t="s">
        <v>1328</v>
      </c>
      <c r="P67" s="98"/>
      <c r="Q67" s="59"/>
      <c r="R67" s="98" t="s">
        <v>1455</v>
      </c>
      <c r="S67" s="98"/>
      <c r="T67" s="98"/>
    </row>
    <row r="68" s="58" customFormat="1" customHeight="1" spans="1:20">
      <c r="A68" s="64" t="s">
        <v>3</v>
      </c>
      <c r="B68" s="65" t="s">
        <v>42</v>
      </c>
      <c r="C68" s="64" t="s">
        <v>43</v>
      </c>
      <c r="D68" s="66" t="s">
        <v>44</v>
      </c>
      <c r="E68" s="64" t="s">
        <v>45</v>
      </c>
      <c r="F68" s="64" t="s">
        <v>47</v>
      </c>
      <c r="G68" s="64" t="s">
        <v>6</v>
      </c>
      <c r="H68" s="64" t="s">
        <v>48</v>
      </c>
      <c r="I68" s="133" t="s">
        <v>49</v>
      </c>
      <c r="J68" s="118" t="s">
        <v>1330</v>
      </c>
      <c r="K68" s="64" t="s">
        <v>50</v>
      </c>
      <c r="L68" s="65" t="s">
        <v>1331</v>
      </c>
      <c r="M68" s="65"/>
      <c r="N68" s="65"/>
      <c r="O68" s="65"/>
      <c r="P68" s="65"/>
      <c r="Q68" s="65"/>
      <c r="R68" s="65"/>
      <c r="S68" s="65"/>
      <c r="T68" s="65"/>
    </row>
    <row r="69" s="58" customFormat="1" customHeight="1" spans="1:20">
      <c r="A69" s="64"/>
      <c r="B69" s="65"/>
      <c r="C69" s="64"/>
      <c r="D69" s="66"/>
      <c r="E69" s="64"/>
      <c r="F69" s="64"/>
      <c r="G69" s="64"/>
      <c r="H69" s="64"/>
      <c r="I69" s="133"/>
      <c r="J69" s="118"/>
      <c r="K69" s="64"/>
      <c r="L69" s="101"/>
      <c r="M69" s="101"/>
      <c r="N69" s="101"/>
      <c r="O69" s="101"/>
      <c r="P69" s="101"/>
      <c r="Q69" s="101"/>
      <c r="R69" s="101"/>
      <c r="S69" s="101"/>
      <c r="T69" s="101"/>
    </row>
    <row r="70" s="58" customFormat="1" customHeight="1" spans="1:20">
      <c r="A70" s="64"/>
      <c r="B70" s="65"/>
      <c r="C70" s="64"/>
      <c r="D70" s="66"/>
      <c r="E70" s="64"/>
      <c r="F70" s="64"/>
      <c r="G70" s="64"/>
      <c r="H70" s="64"/>
      <c r="I70" s="133"/>
      <c r="J70" s="118"/>
      <c r="K70" s="64"/>
      <c r="L70" s="102" t="s">
        <v>53</v>
      </c>
      <c r="M70" s="102" t="s">
        <v>54</v>
      </c>
      <c r="N70" s="100" t="s">
        <v>55</v>
      </c>
      <c r="O70" s="102" t="s">
        <v>53</v>
      </c>
      <c r="P70" s="102" t="s">
        <v>54</v>
      </c>
      <c r="Q70" s="100" t="s">
        <v>55</v>
      </c>
      <c r="R70" s="102" t="s">
        <v>53</v>
      </c>
      <c r="S70" s="102" t="s">
        <v>54</v>
      </c>
      <c r="T70" s="100" t="s">
        <v>55</v>
      </c>
    </row>
    <row r="71" s="58" customFormat="1" customHeight="1" spans="1:20">
      <c r="A71" s="64">
        <v>1</v>
      </c>
      <c r="B71" s="65" t="s">
        <v>1456</v>
      </c>
      <c r="C71" s="64" t="s">
        <v>1457</v>
      </c>
      <c r="D71" s="67" t="s">
        <v>1458</v>
      </c>
      <c r="E71" s="68" t="s">
        <v>1459</v>
      </c>
      <c r="F71" s="68" t="s">
        <v>1460</v>
      </c>
      <c r="G71" s="68" t="s">
        <v>495</v>
      </c>
      <c r="H71" s="68" t="s">
        <v>1337</v>
      </c>
      <c r="I71" s="103"/>
      <c r="J71" s="104"/>
      <c r="K71" s="88"/>
      <c r="L71" s="105"/>
      <c r="M71" s="106"/>
      <c r="N71" s="64" t="s">
        <v>1457</v>
      </c>
      <c r="O71" s="102"/>
      <c r="P71" s="102"/>
      <c r="Q71" s="64" t="s">
        <v>1457</v>
      </c>
      <c r="R71" s="102"/>
      <c r="S71" s="102"/>
      <c r="T71" s="64" t="s">
        <v>1457</v>
      </c>
    </row>
    <row r="72" s="58" customFormat="1" customHeight="1" spans="1:20">
      <c r="A72" s="64">
        <v>2</v>
      </c>
      <c r="B72" s="65" t="s">
        <v>1456</v>
      </c>
      <c r="C72" s="64" t="s">
        <v>1457</v>
      </c>
      <c r="D72" s="67" t="s">
        <v>1461</v>
      </c>
      <c r="E72" s="68" t="s">
        <v>1462</v>
      </c>
      <c r="F72" s="68" t="s">
        <v>1460</v>
      </c>
      <c r="G72" s="68" t="s">
        <v>495</v>
      </c>
      <c r="H72" s="68" t="s">
        <v>1337</v>
      </c>
      <c r="I72" s="103"/>
      <c r="J72" s="104"/>
      <c r="K72" s="134">
        <v>2025.06</v>
      </c>
      <c r="L72" s="105"/>
      <c r="M72" s="106"/>
      <c r="N72" s="64" t="s">
        <v>1457</v>
      </c>
      <c r="O72" s="102"/>
      <c r="P72" s="102"/>
      <c r="Q72" s="64" t="s">
        <v>1457</v>
      </c>
      <c r="R72" s="102"/>
      <c r="S72" s="102"/>
      <c r="T72" s="64" t="s">
        <v>1457</v>
      </c>
    </row>
    <row r="73" s="58" customFormat="1" customHeight="1" spans="1:20">
      <c r="A73" s="64">
        <v>3</v>
      </c>
      <c r="B73" s="65" t="s">
        <v>1456</v>
      </c>
      <c r="C73" s="64" t="s">
        <v>1457</v>
      </c>
      <c r="D73" s="67" t="s">
        <v>1463</v>
      </c>
      <c r="E73" s="68" t="s">
        <v>1350</v>
      </c>
      <c r="F73" s="68" t="s">
        <v>1460</v>
      </c>
      <c r="G73" s="68" t="s">
        <v>495</v>
      </c>
      <c r="H73" s="68" t="s">
        <v>1344</v>
      </c>
      <c r="I73" s="103"/>
      <c r="J73" s="104"/>
      <c r="K73" s="134">
        <v>2025.06</v>
      </c>
      <c r="L73" s="105"/>
      <c r="M73" s="106"/>
      <c r="N73" s="64" t="s">
        <v>1457</v>
      </c>
      <c r="O73" s="102"/>
      <c r="P73" s="102"/>
      <c r="Q73" s="64" t="s">
        <v>1457</v>
      </c>
      <c r="R73" s="102"/>
      <c r="S73" s="102"/>
      <c r="T73" s="64" t="s">
        <v>1457</v>
      </c>
    </row>
    <row r="74" s="58" customFormat="1" customHeight="1" spans="1:20">
      <c r="A74" s="64">
        <v>4</v>
      </c>
      <c r="B74" s="65" t="s">
        <v>1456</v>
      </c>
      <c r="C74" s="64" t="s">
        <v>1457</v>
      </c>
      <c r="D74" s="67" t="s">
        <v>1464</v>
      </c>
      <c r="E74" s="68" t="s">
        <v>1465</v>
      </c>
      <c r="F74" s="68" t="s">
        <v>1460</v>
      </c>
      <c r="G74" s="68" t="s">
        <v>495</v>
      </c>
      <c r="H74" s="68" t="s">
        <v>1344</v>
      </c>
      <c r="I74" s="103"/>
      <c r="J74" s="104"/>
      <c r="K74" s="134"/>
      <c r="L74" s="105"/>
      <c r="M74" s="106"/>
      <c r="N74" s="64" t="s">
        <v>1457</v>
      </c>
      <c r="O74" s="102"/>
      <c r="P74" s="102"/>
      <c r="Q74" s="64" t="s">
        <v>1457</v>
      </c>
      <c r="R74" s="102"/>
      <c r="S74" s="102"/>
      <c r="T74" s="64" t="s">
        <v>1457</v>
      </c>
    </row>
    <row r="75" s="58" customFormat="1" customHeight="1" spans="1:20">
      <c r="A75" s="64">
        <v>5</v>
      </c>
      <c r="B75" s="65" t="s">
        <v>1456</v>
      </c>
      <c r="C75" s="64" t="s">
        <v>1457</v>
      </c>
      <c r="D75" s="67" t="s">
        <v>1466</v>
      </c>
      <c r="E75" s="68" t="s">
        <v>1467</v>
      </c>
      <c r="F75" s="68" t="s">
        <v>1460</v>
      </c>
      <c r="G75" s="68" t="s">
        <v>495</v>
      </c>
      <c r="H75" s="68" t="s">
        <v>1344</v>
      </c>
      <c r="I75" s="103"/>
      <c r="J75" s="104"/>
      <c r="K75" s="88" t="s">
        <v>1468</v>
      </c>
      <c r="L75" s="105"/>
      <c r="M75" s="106"/>
      <c r="N75" s="64" t="s">
        <v>1457</v>
      </c>
      <c r="O75" s="102"/>
      <c r="P75" s="102"/>
      <c r="Q75" s="64" t="s">
        <v>1457</v>
      </c>
      <c r="R75" s="102"/>
      <c r="S75" s="102"/>
      <c r="T75" s="64" t="s">
        <v>1457</v>
      </c>
    </row>
    <row r="76" s="58" customFormat="1" customHeight="1" spans="1:20">
      <c r="A76" s="64">
        <v>6</v>
      </c>
      <c r="B76" s="65" t="s">
        <v>1456</v>
      </c>
      <c r="C76" s="64" t="s">
        <v>1457</v>
      </c>
      <c r="D76" s="67" t="s">
        <v>1469</v>
      </c>
      <c r="E76" s="68" t="s">
        <v>1470</v>
      </c>
      <c r="F76" s="68" t="s">
        <v>1460</v>
      </c>
      <c r="G76" s="68" t="s">
        <v>25</v>
      </c>
      <c r="H76" s="68" t="s">
        <v>1344</v>
      </c>
      <c r="I76" s="103"/>
      <c r="J76" s="104"/>
      <c r="K76" s="88"/>
      <c r="L76" s="105"/>
      <c r="M76" s="106"/>
      <c r="N76" s="64" t="s">
        <v>1457</v>
      </c>
      <c r="O76" s="102"/>
      <c r="P76" s="102"/>
      <c r="Q76" s="64" t="s">
        <v>1457</v>
      </c>
      <c r="R76" s="102"/>
      <c r="S76" s="102"/>
      <c r="T76" s="64" t="s">
        <v>1457</v>
      </c>
    </row>
    <row r="77" s="58" customFormat="1" customHeight="1" spans="1:20">
      <c r="A77" s="64">
        <v>7</v>
      </c>
      <c r="B77" s="65" t="s">
        <v>1456</v>
      </c>
      <c r="C77" s="64" t="s">
        <v>1457</v>
      </c>
      <c r="D77" s="67" t="s">
        <v>1471</v>
      </c>
      <c r="E77" s="68" t="s">
        <v>1472</v>
      </c>
      <c r="F77" s="68" t="s">
        <v>1473</v>
      </c>
      <c r="G77" s="68" t="s">
        <v>495</v>
      </c>
      <c r="H77" s="68" t="s">
        <v>1337</v>
      </c>
      <c r="I77" s="103"/>
      <c r="J77" s="104"/>
      <c r="K77" s="88"/>
      <c r="L77" s="105"/>
      <c r="M77" s="106"/>
      <c r="N77" s="64" t="s">
        <v>1457</v>
      </c>
      <c r="O77" s="102"/>
      <c r="P77" s="102"/>
      <c r="Q77" s="64" t="s">
        <v>1457</v>
      </c>
      <c r="R77" s="102"/>
      <c r="S77" s="102"/>
      <c r="T77" s="64" t="s">
        <v>1457</v>
      </c>
    </row>
    <row r="78" s="58" customFormat="1" customHeight="1" spans="1:20">
      <c r="A78" s="64">
        <v>8</v>
      </c>
      <c r="B78" s="65" t="s">
        <v>1456</v>
      </c>
      <c r="C78" s="64" t="s">
        <v>1457</v>
      </c>
      <c r="D78" s="67" t="s">
        <v>1474</v>
      </c>
      <c r="E78" s="68" t="s">
        <v>1475</v>
      </c>
      <c r="F78" s="68" t="s">
        <v>1476</v>
      </c>
      <c r="G78" s="68" t="s">
        <v>495</v>
      </c>
      <c r="H78" s="68" t="s">
        <v>1344</v>
      </c>
      <c r="I78" s="103"/>
      <c r="J78" s="104"/>
      <c r="K78" s="88"/>
      <c r="L78" s="105"/>
      <c r="M78" s="106"/>
      <c r="N78" s="64" t="s">
        <v>1457</v>
      </c>
      <c r="O78" s="102"/>
      <c r="P78" s="102"/>
      <c r="Q78" s="64" t="s">
        <v>1457</v>
      </c>
      <c r="R78" s="102"/>
      <c r="S78" s="102"/>
      <c r="T78" s="64" t="s">
        <v>1457</v>
      </c>
    </row>
    <row r="79" s="58" customFormat="1" customHeight="1" spans="1:20">
      <c r="A79" s="64">
        <v>9</v>
      </c>
      <c r="B79" s="65" t="s">
        <v>1456</v>
      </c>
      <c r="C79" s="64" t="s">
        <v>1457</v>
      </c>
      <c r="D79" s="67" t="s">
        <v>1477</v>
      </c>
      <c r="E79" s="68" t="s">
        <v>1478</v>
      </c>
      <c r="F79" s="68" t="s">
        <v>1479</v>
      </c>
      <c r="G79" s="68" t="s">
        <v>495</v>
      </c>
      <c r="H79" s="68" t="s">
        <v>1344</v>
      </c>
      <c r="I79" s="103"/>
      <c r="J79" s="104"/>
      <c r="K79" s="88" t="s">
        <v>1480</v>
      </c>
      <c r="L79" s="105"/>
      <c r="M79" s="106"/>
      <c r="N79" s="64" t="s">
        <v>1457</v>
      </c>
      <c r="O79" s="102"/>
      <c r="P79" s="102"/>
      <c r="Q79" s="64" t="s">
        <v>1457</v>
      </c>
      <c r="R79" s="102"/>
      <c r="S79" s="102"/>
      <c r="T79" s="64" t="s">
        <v>1457</v>
      </c>
    </row>
    <row r="80" s="58" customFormat="1" customHeight="1" spans="1:20">
      <c r="A80" s="64">
        <v>10</v>
      </c>
      <c r="B80" s="65" t="s">
        <v>1456</v>
      </c>
      <c r="C80" s="64" t="s">
        <v>1457</v>
      </c>
      <c r="D80" s="67" t="s">
        <v>1481</v>
      </c>
      <c r="E80" s="68" t="s">
        <v>1482</v>
      </c>
      <c r="F80" s="68" t="s">
        <v>1479</v>
      </c>
      <c r="G80" s="68" t="s">
        <v>495</v>
      </c>
      <c r="H80" s="68" t="s">
        <v>1344</v>
      </c>
      <c r="I80" s="103"/>
      <c r="J80" s="104"/>
      <c r="K80" s="88" t="s">
        <v>1480</v>
      </c>
      <c r="L80" s="105"/>
      <c r="M80" s="106"/>
      <c r="N80" s="64" t="s">
        <v>1457</v>
      </c>
      <c r="O80" s="102"/>
      <c r="P80" s="102"/>
      <c r="Q80" s="64" t="s">
        <v>1457</v>
      </c>
      <c r="R80" s="102"/>
      <c r="S80" s="102"/>
      <c r="T80" s="64" t="s">
        <v>1457</v>
      </c>
    </row>
    <row r="81" s="58" customFormat="1" customHeight="1" spans="1:20">
      <c r="A81" s="64">
        <v>11</v>
      </c>
      <c r="B81" s="65" t="s">
        <v>1456</v>
      </c>
      <c r="C81" s="64" t="s">
        <v>1457</v>
      </c>
      <c r="D81" s="67" t="s">
        <v>1483</v>
      </c>
      <c r="E81" s="68" t="s">
        <v>1484</v>
      </c>
      <c r="F81" s="68" t="s">
        <v>1479</v>
      </c>
      <c r="G81" s="68" t="s">
        <v>495</v>
      </c>
      <c r="H81" s="68" t="s">
        <v>1344</v>
      </c>
      <c r="I81" s="103"/>
      <c r="J81" s="104"/>
      <c r="K81" s="88" t="s">
        <v>1468</v>
      </c>
      <c r="L81" s="105"/>
      <c r="M81" s="106"/>
      <c r="N81" s="64" t="s">
        <v>1457</v>
      </c>
      <c r="O81" s="102"/>
      <c r="P81" s="102"/>
      <c r="Q81" s="64" t="s">
        <v>1457</v>
      </c>
      <c r="R81" s="102"/>
      <c r="S81" s="102"/>
      <c r="T81" s="64" t="s">
        <v>1457</v>
      </c>
    </row>
    <row r="82" s="58" customFormat="1" customHeight="1" spans="1:20">
      <c r="A82" s="64">
        <v>12</v>
      </c>
      <c r="B82" s="65" t="s">
        <v>1456</v>
      </c>
      <c r="C82" s="64" t="s">
        <v>1457</v>
      </c>
      <c r="D82" s="67" t="s">
        <v>1485</v>
      </c>
      <c r="E82" s="68" t="s">
        <v>1486</v>
      </c>
      <c r="F82" s="68" t="s">
        <v>1479</v>
      </c>
      <c r="G82" s="68" t="s">
        <v>495</v>
      </c>
      <c r="H82" s="68" t="s">
        <v>1337</v>
      </c>
      <c r="I82" s="103"/>
      <c r="J82" s="104"/>
      <c r="K82" s="106">
        <v>2025.06</v>
      </c>
      <c r="L82" s="105"/>
      <c r="M82" s="106"/>
      <c r="N82" s="64" t="s">
        <v>1457</v>
      </c>
      <c r="O82" s="102"/>
      <c r="P82" s="102"/>
      <c r="Q82" s="64" t="s">
        <v>1457</v>
      </c>
      <c r="R82" s="102"/>
      <c r="S82" s="102"/>
      <c r="T82" s="64" t="s">
        <v>1457</v>
      </c>
    </row>
    <row r="83" s="58" customFormat="1" customHeight="1" spans="1:20">
      <c r="A83" s="64">
        <v>13</v>
      </c>
      <c r="B83" s="65" t="s">
        <v>1456</v>
      </c>
      <c r="C83" s="64" t="s">
        <v>1457</v>
      </c>
      <c r="D83" s="67" t="s">
        <v>1487</v>
      </c>
      <c r="E83" s="68" t="s">
        <v>1488</v>
      </c>
      <c r="F83" s="68" t="s">
        <v>1479</v>
      </c>
      <c r="G83" s="68" t="s">
        <v>495</v>
      </c>
      <c r="H83" s="68" t="s">
        <v>1344</v>
      </c>
      <c r="I83" s="103"/>
      <c r="J83" s="104"/>
      <c r="K83" s="88" t="s">
        <v>1480</v>
      </c>
      <c r="L83" s="105"/>
      <c r="M83" s="106"/>
      <c r="N83" s="64" t="s">
        <v>1457</v>
      </c>
      <c r="O83" s="102"/>
      <c r="P83" s="102"/>
      <c r="Q83" s="64" t="s">
        <v>1457</v>
      </c>
      <c r="R83" s="102"/>
      <c r="S83" s="102"/>
      <c r="T83" s="64" t="s">
        <v>1457</v>
      </c>
    </row>
    <row r="84" s="58" customFormat="1" customHeight="1" spans="1:20">
      <c r="A84" s="64">
        <v>14</v>
      </c>
      <c r="B84" s="65" t="s">
        <v>1456</v>
      </c>
      <c r="C84" s="64" t="s">
        <v>1457</v>
      </c>
      <c r="D84" s="67" t="s">
        <v>1489</v>
      </c>
      <c r="E84" s="68" t="s">
        <v>1490</v>
      </c>
      <c r="F84" s="68" t="s">
        <v>1479</v>
      </c>
      <c r="G84" s="68" t="s">
        <v>495</v>
      </c>
      <c r="H84" s="68" t="s">
        <v>1344</v>
      </c>
      <c r="I84" s="103"/>
      <c r="J84" s="104"/>
      <c r="K84" s="106">
        <v>2025.06</v>
      </c>
      <c r="L84" s="105"/>
      <c r="M84" s="106"/>
      <c r="N84" s="64" t="s">
        <v>1457</v>
      </c>
      <c r="O84" s="102"/>
      <c r="P84" s="102"/>
      <c r="Q84" s="64" t="s">
        <v>1457</v>
      </c>
      <c r="R84" s="102"/>
      <c r="S84" s="102"/>
      <c r="T84" s="64" t="s">
        <v>1457</v>
      </c>
    </row>
    <row r="85" s="58" customFormat="1" customHeight="1" spans="1:20">
      <c r="A85" s="64">
        <v>15</v>
      </c>
      <c r="B85" s="65" t="s">
        <v>1456</v>
      </c>
      <c r="C85" s="64" t="s">
        <v>1457</v>
      </c>
      <c r="D85" s="67" t="s">
        <v>1491</v>
      </c>
      <c r="E85" s="68" t="s">
        <v>1492</v>
      </c>
      <c r="F85" s="68" t="s">
        <v>1460</v>
      </c>
      <c r="G85" s="68" t="s">
        <v>495</v>
      </c>
      <c r="H85" s="68" t="s">
        <v>1344</v>
      </c>
      <c r="I85" s="103"/>
      <c r="J85" s="104"/>
      <c r="K85" s="88" t="s">
        <v>1480</v>
      </c>
      <c r="L85" s="105"/>
      <c r="M85" s="106"/>
      <c r="N85" s="64" t="s">
        <v>1457</v>
      </c>
      <c r="O85" s="102"/>
      <c r="P85" s="102"/>
      <c r="Q85" s="64" t="s">
        <v>1457</v>
      </c>
      <c r="R85" s="102"/>
      <c r="S85" s="102"/>
      <c r="T85" s="64" t="s">
        <v>1457</v>
      </c>
    </row>
    <row r="86" s="58" customFormat="1" customHeight="1" spans="1:20">
      <c r="A86" s="113"/>
      <c r="B86" s="65"/>
      <c r="C86" s="64"/>
      <c r="D86" s="78" t="s">
        <v>298</v>
      </c>
      <c r="E86" s="113"/>
      <c r="F86" s="113"/>
      <c r="G86" s="113"/>
      <c r="H86" s="113"/>
      <c r="I86" s="113"/>
      <c r="J86" s="133">
        <f>SUM(J71:J85)</f>
        <v>0</v>
      </c>
      <c r="K86" s="113"/>
      <c r="L86" s="113"/>
      <c r="M86" s="113"/>
      <c r="N86" s="113"/>
      <c r="O86" s="113"/>
      <c r="P86" s="113"/>
      <c r="Q86" s="113"/>
      <c r="R86" s="113"/>
      <c r="S86" s="113"/>
      <c r="T86" s="113"/>
    </row>
    <row r="87" s="58" customFormat="1" customHeight="1" spans="2:11">
      <c r="B87" s="130"/>
      <c r="C87" s="80"/>
      <c r="D87" s="84"/>
      <c r="J87" s="135"/>
      <c r="K87" s="59"/>
    </row>
    <row r="88" s="58" customFormat="1" customHeight="1" spans="2:11">
      <c r="B88" s="130"/>
      <c r="C88" s="80"/>
      <c r="D88" s="84"/>
      <c r="J88" s="135"/>
      <c r="K88" s="59"/>
    </row>
    <row r="89" s="58" customFormat="1" customHeight="1" spans="1:19">
      <c r="A89" s="80"/>
      <c r="B89" s="82"/>
      <c r="C89" s="83"/>
      <c r="D89" s="84"/>
      <c r="E89" s="83"/>
      <c r="F89" s="131"/>
      <c r="G89" s="83"/>
      <c r="H89" s="132"/>
      <c r="I89" s="136"/>
      <c r="J89" s="137"/>
      <c r="K89" s="138"/>
      <c r="L89" s="139"/>
      <c r="M89" s="140"/>
      <c r="N89" s="139"/>
      <c r="O89" s="139"/>
      <c r="P89" s="140"/>
      <c r="Q89" s="139"/>
      <c r="R89" s="139"/>
      <c r="S89" s="139"/>
    </row>
    <row r="90" s="58" customFormat="1" ht="37" customHeight="1" spans="1:20">
      <c r="A90" s="57" t="s">
        <v>1325</v>
      </c>
      <c r="B90" s="57"/>
      <c r="C90" s="57"/>
      <c r="D90" s="57"/>
      <c r="E90" s="57"/>
      <c r="F90" s="57"/>
      <c r="G90" s="57"/>
      <c r="H90" s="57"/>
      <c r="J90" s="60"/>
      <c r="K90" s="59"/>
      <c r="L90" s="57"/>
      <c r="M90" s="57"/>
      <c r="N90" s="57"/>
      <c r="O90" s="57"/>
      <c r="P90" s="57"/>
      <c r="Q90" s="57"/>
      <c r="R90" s="57"/>
      <c r="S90" s="57"/>
      <c r="T90" s="57"/>
    </row>
    <row r="91" s="58" customFormat="1" customHeight="1" spans="1:20">
      <c r="A91" s="61" t="s">
        <v>1326</v>
      </c>
      <c r="B91" s="61"/>
      <c r="C91" s="61"/>
      <c r="D91" s="61" t="s">
        <v>1327</v>
      </c>
      <c r="E91" s="61"/>
      <c r="F91" s="61" t="s">
        <v>40</v>
      </c>
      <c r="G91" s="85"/>
      <c r="H91" s="85"/>
      <c r="I91" s="116"/>
      <c r="J91" s="117"/>
      <c r="K91" s="85"/>
      <c r="L91" s="59"/>
      <c r="M91" s="98"/>
      <c r="N91" s="98"/>
      <c r="O91" s="98" t="s">
        <v>1328</v>
      </c>
      <c r="P91" s="98"/>
      <c r="Q91" s="59"/>
      <c r="R91" s="98" t="s">
        <v>1493</v>
      </c>
      <c r="S91" s="98"/>
      <c r="T91" s="98"/>
    </row>
    <row r="92" s="58" customFormat="1" customHeight="1" spans="1:20">
      <c r="A92" s="64" t="s">
        <v>3</v>
      </c>
      <c r="B92" s="65" t="s">
        <v>42</v>
      </c>
      <c r="C92" s="64" t="s">
        <v>43</v>
      </c>
      <c r="D92" s="66" t="s">
        <v>44</v>
      </c>
      <c r="E92" s="64" t="s">
        <v>45</v>
      </c>
      <c r="F92" s="64" t="s">
        <v>47</v>
      </c>
      <c r="G92" s="64" t="s">
        <v>6</v>
      </c>
      <c r="H92" s="64" t="s">
        <v>48</v>
      </c>
      <c r="I92" s="99" t="s">
        <v>49</v>
      </c>
      <c r="J92" s="118" t="s">
        <v>1330</v>
      </c>
      <c r="K92" s="64" t="s">
        <v>50</v>
      </c>
      <c r="L92" s="65" t="s">
        <v>1331</v>
      </c>
      <c r="M92" s="65"/>
      <c r="N92" s="65"/>
      <c r="O92" s="65"/>
      <c r="P92" s="65"/>
      <c r="Q92" s="65"/>
      <c r="R92" s="65"/>
      <c r="S92" s="65"/>
      <c r="T92" s="65"/>
    </row>
    <row r="93" s="58" customFormat="1" customHeight="1" spans="1:20">
      <c r="A93" s="64"/>
      <c r="B93" s="65"/>
      <c r="C93" s="64"/>
      <c r="D93" s="66"/>
      <c r="E93" s="64"/>
      <c r="F93" s="64"/>
      <c r="G93" s="64"/>
      <c r="H93" s="64"/>
      <c r="I93" s="99"/>
      <c r="J93" s="118"/>
      <c r="K93" s="64"/>
      <c r="L93" s="101"/>
      <c r="M93" s="101"/>
      <c r="N93" s="101"/>
      <c r="O93" s="101"/>
      <c r="P93" s="101"/>
      <c r="Q93" s="101"/>
      <c r="R93" s="101"/>
      <c r="S93" s="101"/>
      <c r="T93" s="101"/>
    </row>
    <row r="94" s="58" customFormat="1" customHeight="1" spans="1:20">
      <c r="A94" s="64"/>
      <c r="B94" s="65"/>
      <c r="C94" s="64"/>
      <c r="D94" s="66"/>
      <c r="E94" s="64"/>
      <c r="F94" s="64"/>
      <c r="G94" s="64"/>
      <c r="H94" s="64"/>
      <c r="I94" s="99"/>
      <c r="J94" s="118"/>
      <c r="K94" s="64"/>
      <c r="L94" s="102" t="s">
        <v>53</v>
      </c>
      <c r="M94" s="102" t="s">
        <v>54</v>
      </c>
      <c r="N94" s="100" t="s">
        <v>55</v>
      </c>
      <c r="O94" s="102" t="s">
        <v>53</v>
      </c>
      <c r="P94" s="102" t="s">
        <v>54</v>
      </c>
      <c r="Q94" s="100" t="s">
        <v>55</v>
      </c>
      <c r="R94" s="102" t="s">
        <v>53</v>
      </c>
      <c r="S94" s="102" t="s">
        <v>54</v>
      </c>
      <c r="T94" s="100" t="s">
        <v>55</v>
      </c>
    </row>
    <row r="95" s="58" customFormat="1" customHeight="1" spans="1:20">
      <c r="A95" s="64">
        <v>1</v>
      </c>
      <c r="B95" s="65" t="s">
        <v>1332</v>
      </c>
      <c r="C95" s="76" t="s">
        <v>1494</v>
      </c>
      <c r="D95" s="67" t="s">
        <v>1495</v>
      </c>
      <c r="E95" s="68" t="s">
        <v>1496</v>
      </c>
      <c r="F95" s="68" t="s">
        <v>1497</v>
      </c>
      <c r="G95" s="68" t="s">
        <v>495</v>
      </c>
      <c r="H95" s="68" t="s">
        <v>1337</v>
      </c>
      <c r="I95" s="103"/>
      <c r="J95" s="105"/>
      <c r="K95" s="88"/>
      <c r="L95" s="105"/>
      <c r="M95" s="106"/>
      <c r="N95" s="76" t="s">
        <v>1494</v>
      </c>
      <c r="O95" s="111"/>
      <c r="P95" s="115"/>
      <c r="Q95" s="76" t="s">
        <v>1494</v>
      </c>
      <c r="R95" s="111"/>
      <c r="S95" s="111"/>
      <c r="T95" s="76" t="s">
        <v>1494</v>
      </c>
    </row>
    <row r="96" s="58" customFormat="1" customHeight="1" spans="1:20">
      <c r="A96" s="64">
        <v>2</v>
      </c>
      <c r="B96" s="65" t="s">
        <v>1332</v>
      </c>
      <c r="C96" s="76" t="s">
        <v>1494</v>
      </c>
      <c r="D96" s="67" t="s">
        <v>1498</v>
      </c>
      <c r="E96" s="68" t="s">
        <v>1462</v>
      </c>
      <c r="F96" s="68" t="s">
        <v>1497</v>
      </c>
      <c r="G96" s="68" t="s">
        <v>495</v>
      </c>
      <c r="H96" s="68" t="s">
        <v>1433</v>
      </c>
      <c r="I96" s="103"/>
      <c r="J96" s="105"/>
      <c r="K96" s="109">
        <v>2025.12</v>
      </c>
      <c r="L96" s="105"/>
      <c r="M96" s="106"/>
      <c r="N96" s="76" t="s">
        <v>1494</v>
      </c>
      <c r="O96" s="111"/>
      <c r="P96" s="115"/>
      <c r="Q96" s="76" t="s">
        <v>1494</v>
      </c>
      <c r="R96" s="111"/>
      <c r="S96" s="111"/>
      <c r="T96" s="76" t="s">
        <v>1494</v>
      </c>
    </row>
    <row r="97" s="58" customFormat="1" customHeight="1" spans="1:20">
      <c r="A97" s="64">
        <v>3</v>
      </c>
      <c r="B97" s="65" t="s">
        <v>1332</v>
      </c>
      <c r="C97" s="76" t="s">
        <v>1494</v>
      </c>
      <c r="D97" s="67" t="s">
        <v>1499</v>
      </c>
      <c r="E97" s="68" t="s">
        <v>1500</v>
      </c>
      <c r="F97" s="68" t="s">
        <v>1497</v>
      </c>
      <c r="G97" s="68" t="s">
        <v>495</v>
      </c>
      <c r="H97" s="68" t="s">
        <v>1344</v>
      </c>
      <c r="I97" s="103"/>
      <c r="J97" s="105"/>
      <c r="K97" s="106"/>
      <c r="L97" s="105"/>
      <c r="M97" s="106"/>
      <c r="N97" s="76" t="s">
        <v>1494</v>
      </c>
      <c r="O97" s="111"/>
      <c r="P97" s="115"/>
      <c r="Q97" s="76" t="s">
        <v>1494</v>
      </c>
      <c r="R97" s="111"/>
      <c r="S97" s="111"/>
      <c r="T97" s="76" t="s">
        <v>1494</v>
      </c>
    </row>
    <row r="98" s="58" customFormat="1" customHeight="1" spans="1:20">
      <c r="A98" s="64">
        <v>4</v>
      </c>
      <c r="B98" s="65" t="s">
        <v>1332</v>
      </c>
      <c r="C98" s="76" t="s">
        <v>1494</v>
      </c>
      <c r="D98" s="67" t="s">
        <v>1501</v>
      </c>
      <c r="E98" s="68" t="s">
        <v>1502</v>
      </c>
      <c r="F98" s="68" t="s">
        <v>1497</v>
      </c>
      <c r="G98" s="68" t="s">
        <v>495</v>
      </c>
      <c r="H98" s="68" t="s">
        <v>1344</v>
      </c>
      <c r="I98" s="103"/>
      <c r="J98" s="105"/>
      <c r="K98" s="104">
        <v>2024.1</v>
      </c>
      <c r="L98" s="105"/>
      <c r="M98" s="106"/>
      <c r="N98" s="76" t="s">
        <v>1494</v>
      </c>
      <c r="O98" s="111"/>
      <c r="P98" s="115"/>
      <c r="Q98" s="76" t="s">
        <v>1494</v>
      </c>
      <c r="R98" s="111"/>
      <c r="S98" s="111"/>
      <c r="T98" s="76" t="s">
        <v>1494</v>
      </c>
    </row>
    <row r="99" s="58" customFormat="1" customHeight="1" spans="1:20">
      <c r="A99" s="64">
        <v>5</v>
      </c>
      <c r="B99" s="65" t="s">
        <v>1332</v>
      </c>
      <c r="C99" s="76" t="s">
        <v>1494</v>
      </c>
      <c r="D99" s="67" t="s">
        <v>1503</v>
      </c>
      <c r="E99" s="68" t="s">
        <v>1504</v>
      </c>
      <c r="F99" s="68" t="s">
        <v>1494</v>
      </c>
      <c r="G99" s="68" t="s">
        <v>495</v>
      </c>
      <c r="H99" s="68" t="s">
        <v>1344</v>
      </c>
      <c r="I99" s="103"/>
      <c r="J99" s="105"/>
      <c r="K99" s="106">
        <v>2025.12</v>
      </c>
      <c r="L99" s="105"/>
      <c r="M99" s="106"/>
      <c r="N99" s="76" t="s">
        <v>1494</v>
      </c>
      <c r="O99" s="111"/>
      <c r="P99" s="115"/>
      <c r="Q99" s="76" t="s">
        <v>1494</v>
      </c>
      <c r="R99" s="111"/>
      <c r="S99" s="111"/>
      <c r="T99" s="76" t="s">
        <v>1494</v>
      </c>
    </row>
    <row r="100" s="58" customFormat="1" customHeight="1" spans="1:20">
      <c r="A100" s="64">
        <v>6</v>
      </c>
      <c r="B100" s="65" t="s">
        <v>1332</v>
      </c>
      <c r="C100" s="76" t="s">
        <v>1494</v>
      </c>
      <c r="D100" s="67" t="s">
        <v>1505</v>
      </c>
      <c r="E100" s="68" t="s">
        <v>1506</v>
      </c>
      <c r="F100" s="68" t="s">
        <v>1507</v>
      </c>
      <c r="G100" s="68" t="s">
        <v>495</v>
      </c>
      <c r="H100" s="68" t="s">
        <v>1337</v>
      </c>
      <c r="I100" s="103"/>
      <c r="J100" s="105"/>
      <c r="K100" s="109"/>
      <c r="L100" s="105"/>
      <c r="M100" s="106"/>
      <c r="N100" s="76" t="s">
        <v>1494</v>
      </c>
      <c r="O100" s="111"/>
      <c r="P100" s="115"/>
      <c r="Q100" s="76" t="s">
        <v>1494</v>
      </c>
      <c r="R100" s="111"/>
      <c r="S100" s="111"/>
      <c r="T100" s="76" t="s">
        <v>1494</v>
      </c>
    </row>
    <row r="101" s="58" customFormat="1" customHeight="1" spans="1:20">
      <c r="A101" s="64">
        <v>7</v>
      </c>
      <c r="B101" s="65" t="s">
        <v>1332</v>
      </c>
      <c r="C101" s="76" t="s">
        <v>1494</v>
      </c>
      <c r="D101" s="67" t="s">
        <v>1508</v>
      </c>
      <c r="E101" s="68" t="s">
        <v>1509</v>
      </c>
      <c r="F101" s="68" t="s">
        <v>1507</v>
      </c>
      <c r="G101" s="68" t="s">
        <v>495</v>
      </c>
      <c r="H101" s="68" t="s">
        <v>1340</v>
      </c>
      <c r="I101" s="103"/>
      <c r="J101" s="105"/>
      <c r="K101" s="109"/>
      <c r="L101" s="105"/>
      <c r="M101" s="106"/>
      <c r="N101" s="76" t="s">
        <v>1494</v>
      </c>
      <c r="O101" s="111"/>
      <c r="P101" s="115"/>
      <c r="Q101" s="76" t="s">
        <v>1494</v>
      </c>
      <c r="R101" s="111"/>
      <c r="S101" s="111"/>
      <c r="T101" s="76" t="s">
        <v>1494</v>
      </c>
    </row>
    <row r="102" s="58" customFormat="1" customHeight="1" spans="1:20">
      <c r="A102" s="64">
        <v>8</v>
      </c>
      <c r="B102" s="65" t="s">
        <v>1332</v>
      </c>
      <c r="C102" s="76" t="s">
        <v>1494</v>
      </c>
      <c r="D102" s="67" t="s">
        <v>1510</v>
      </c>
      <c r="E102" s="68" t="s">
        <v>1511</v>
      </c>
      <c r="F102" s="68" t="s">
        <v>1512</v>
      </c>
      <c r="G102" s="68" t="s">
        <v>495</v>
      </c>
      <c r="H102" s="68" t="s">
        <v>1513</v>
      </c>
      <c r="I102" s="103"/>
      <c r="J102" s="105"/>
      <c r="K102" s="109"/>
      <c r="L102" s="105"/>
      <c r="M102" s="106"/>
      <c r="N102" s="76" t="s">
        <v>1494</v>
      </c>
      <c r="O102" s="111"/>
      <c r="P102" s="115"/>
      <c r="Q102" s="76" t="s">
        <v>1494</v>
      </c>
      <c r="R102" s="111"/>
      <c r="S102" s="111"/>
      <c r="T102" s="76" t="s">
        <v>1494</v>
      </c>
    </row>
    <row r="103" s="58" customFormat="1" customHeight="1" spans="1:20">
      <c r="A103" s="64"/>
      <c r="B103" s="64"/>
      <c r="C103" s="76"/>
      <c r="D103" s="77"/>
      <c r="E103" s="78" t="s">
        <v>298</v>
      </c>
      <c r="F103" s="77"/>
      <c r="G103" s="79"/>
      <c r="H103" s="77"/>
      <c r="I103" s="141"/>
      <c r="J103" s="142">
        <f>SUM(J95:J102)</f>
        <v>0</v>
      </c>
      <c r="K103" s="143"/>
      <c r="L103" s="144"/>
      <c r="M103" s="111"/>
      <c r="N103" s="115"/>
      <c r="O103" s="111"/>
      <c r="P103" s="111"/>
      <c r="Q103" s="115"/>
      <c r="R103" s="111"/>
      <c r="S103" s="111"/>
      <c r="T103" s="111"/>
    </row>
    <row r="104" s="58" customFormat="1" customHeight="1" spans="1:20">
      <c r="A104" s="80"/>
      <c r="B104" s="80"/>
      <c r="C104" s="82"/>
      <c r="D104" s="83"/>
      <c r="E104" s="84"/>
      <c r="F104" s="83"/>
      <c r="G104" s="131"/>
      <c r="H104" s="83"/>
      <c r="I104" s="132"/>
      <c r="J104" s="145"/>
      <c r="K104" s="146"/>
      <c r="L104" s="147"/>
      <c r="M104" s="139"/>
      <c r="N104" s="140"/>
      <c r="O104" s="139"/>
      <c r="P104" s="139"/>
      <c r="Q104" s="140"/>
      <c r="R104" s="139"/>
      <c r="S104" s="139"/>
      <c r="T104" s="139"/>
    </row>
    <row r="105" s="58" customFormat="1" ht="41" customHeight="1" spans="1:21">
      <c r="A105" s="57" t="s">
        <v>1325</v>
      </c>
      <c r="B105" s="57"/>
      <c r="C105" s="57"/>
      <c r="D105" s="57"/>
      <c r="E105" s="57"/>
      <c r="F105" s="57"/>
      <c r="G105" s="57"/>
      <c r="H105" s="57"/>
      <c r="J105" s="60"/>
      <c r="K105" s="59"/>
      <c r="L105" s="57"/>
      <c r="M105" s="57"/>
      <c r="N105" s="57"/>
      <c r="O105" s="57"/>
      <c r="P105" s="57"/>
      <c r="Q105" s="57"/>
      <c r="R105" s="57"/>
      <c r="S105" s="57"/>
      <c r="T105" s="57"/>
      <c r="U105" s="59"/>
    </row>
    <row r="106" s="58" customFormat="1" customHeight="1" spans="1:21">
      <c r="A106" s="61" t="s">
        <v>1326</v>
      </c>
      <c r="B106" s="61"/>
      <c r="C106" s="61"/>
      <c r="D106" s="61" t="s">
        <v>1327</v>
      </c>
      <c r="E106" s="61"/>
      <c r="F106" s="61" t="s">
        <v>40</v>
      </c>
      <c r="G106" s="85"/>
      <c r="H106" s="85"/>
      <c r="I106" s="116"/>
      <c r="J106" s="117"/>
      <c r="K106" s="85"/>
      <c r="L106" s="59"/>
      <c r="M106" s="98"/>
      <c r="N106" s="98"/>
      <c r="O106" s="98" t="s">
        <v>1328</v>
      </c>
      <c r="P106" s="98"/>
      <c r="Q106" s="59"/>
      <c r="R106" s="98" t="s">
        <v>1514</v>
      </c>
      <c r="S106" s="98"/>
      <c r="T106" s="98"/>
      <c r="U106" s="59"/>
    </row>
    <row r="107" s="58" customFormat="1" customHeight="1" spans="1:21">
      <c r="A107" s="64" t="s">
        <v>3</v>
      </c>
      <c r="B107" s="65" t="s">
        <v>42</v>
      </c>
      <c r="C107" s="64" t="s">
        <v>43</v>
      </c>
      <c r="D107" s="66" t="s">
        <v>44</v>
      </c>
      <c r="E107" s="64" t="s">
        <v>45</v>
      </c>
      <c r="F107" s="64" t="s">
        <v>47</v>
      </c>
      <c r="G107" s="64" t="s">
        <v>6</v>
      </c>
      <c r="H107" s="64" t="s">
        <v>48</v>
      </c>
      <c r="I107" s="99" t="s">
        <v>49</v>
      </c>
      <c r="J107" s="118" t="s">
        <v>1330</v>
      </c>
      <c r="K107" s="64" t="s">
        <v>50</v>
      </c>
      <c r="L107" s="65" t="s">
        <v>1331</v>
      </c>
      <c r="M107" s="65"/>
      <c r="N107" s="65"/>
      <c r="O107" s="65"/>
      <c r="P107" s="65"/>
      <c r="Q107" s="65"/>
      <c r="R107" s="65"/>
      <c r="S107" s="65"/>
      <c r="T107" s="65"/>
      <c r="U107" s="59"/>
    </row>
    <row r="108" s="58" customFormat="1" customHeight="1" spans="1:21">
      <c r="A108" s="64"/>
      <c r="B108" s="65"/>
      <c r="C108" s="64"/>
      <c r="D108" s="66"/>
      <c r="E108" s="64"/>
      <c r="F108" s="64"/>
      <c r="G108" s="64"/>
      <c r="H108" s="64"/>
      <c r="I108" s="99"/>
      <c r="J108" s="118"/>
      <c r="K108" s="64"/>
      <c r="L108" s="101"/>
      <c r="M108" s="101"/>
      <c r="N108" s="101"/>
      <c r="O108" s="101"/>
      <c r="P108" s="101"/>
      <c r="Q108" s="101"/>
      <c r="R108" s="101"/>
      <c r="S108" s="101"/>
      <c r="T108" s="101"/>
      <c r="U108" s="59"/>
    </row>
    <row r="109" s="58" customFormat="1" customHeight="1" spans="1:21">
      <c r="A109" s="64"/>
      <c r="B109" s="65"/>
      <c r="C109" s="64"/>
      <c r="D109" s="66"/>
      <c r="E109" s="64"/>
      <c r="F109" s="64"/>
      <c r="G109" s="64"/>
      <c r="H109" s="64"/>
      <c r="I109" s="99"/>
      <c r="J109" s="118"/>
      <c r="K109" s="64"/>
      <c r="L109" s="102" t="s">
        <v>53</v>
      </c>
      <c r="M109" s="102" t="s">
        <v>54</v>
      </c>
      <c r="N109" s="100" t="s">
        <v>55</v>
      </c>
      <c r="O109" s="102" t="s">
        <v>53</v>
      </c>
      <c r="P109" s="102" t="s">
        <v>54</v>
      </c>
      <c r="Q109" s="100" t="s">
        <v>55</v>
      </c>
      <c r="R109" s="102" t="s">
        <v>53</v>
      </c>
      <c r="S109" s="102" t="s">
        <v>54</v>
      </c>
      <c r="T109" s="100" t="s">
        <v>55</v>
      </c>
      <c r="U109" s="59"/>
    </row>
    <row r="110" s="58" customFormat="1" customHeight="1" spans="1:21">
      <c r="A110" s="64">
        <v>1</v>
      </c>
      <c r="B110" s="65" t="s">
        <v>1332</v>
      </c>
      <c r="C110" s="76" t="s">
        <v>1515</v>
      </c>
      <c r="D110" s="67" t="s">
        <v>1516</v>
      </c>
      <c r="E110" s="68" t="s">
        <v>1348</v>
      </c>
      <c r="F110" s="68" t="s">
        <v>1517</v>
      </c>
      <c r="G110" s="68" t="s">
        <v>18</v>
      </c>
      <c r="H110" s="68" t="s">
        <v>1344</v>
      </c>
      <c r="I110" s="103"/>
      <c r="J110" s="104"/>
      <c r="K110" s="109">
        <v>2025.12</v>
      </c>
      <c r="L110" s="105"/>
      <c r="M110" s="106"/>
      <c r="N110" s="76" t="s">
        <v>1515</v>
      </c>
      <c r="O110" s="111"/>
      <c r="P110" s="115"/>
      <c r="Q110" s="76" t="s">
        <v>1515</v>
      </c>
      <c r="R110" s="111"/>
      <c r="S110" s="111"/>
      <c r="T110" s="76" t="s">
        <v>1515</v>
      </c>
      <c r="U110" s="149"/>
    </row>
    <row r="111" s="58" customFormat="1" customHeight="1" spans="1:21">
      <c r="A111" s="64">
        <v>2</v>
      </c>
      <c r="B111" s="65" t="s">
        <v>1332</v>
      </c>
      <c r="C111" s="76" t="s">
        <v>1515</v>
      </c>
      <c r="D111" s="67" t="s">
        <v>1518</v>
      </c>
      <c r="E111" s="68" t="s">
        <v>1342</v>
      </c>
      <c r="F111" s="68" t="s">
        <v>1519</v>
      </c>
      <c r="G111" s="68" t="s">
        <v>1343</v>
      </c>
      <c r="H111" s="68" t="s">
        <v>1337</v>
      </c>
      <c r="I111" s="103"/>
      <c r="J111" s="104"/>
      <c r="K111" s="109">
        <v>2024.03</v>
      </c>
      <c r="L111" s="105"/>
      <c r="M111" s="106"/>
      <c r="N111" s="76" t="s">
        <v>1515</v>
      </c>
      <c r="O111" s="111"/>
      <c r="P111" s="115"/>
      <c r="Q111" s="76" t="s">
        <v>1515</v>
      </c>
      <c r="R111" s="111"/>
      <c r="S111" s="111"/>
      <c r="T111" s="76" t="s">
        <v>1515</v>
      </c>
      <c r="U111" s="149"/>
    </row>
    <row r="112" s="58" customFormat="1" customHeight="1" spans="1:21">
      <c r="A112" s="64">
        <v>3</v>
      </c>
      <c r="B112" s="65" t="s">
        <v>1332</v>
      </c>
      <c r="C112" s="76" t="s">
        <v>1515</v>
      </c>
      <c r="D112" s="67" t="s">
        <v>1520</v>
      </c>
      <c r="E112" s="68" t="s">
        <v>1521</v>
      </c>
      <c r="F112" s="68" t="s">
        <v>1519</v>
      </c>
      <c r="G112" s="68" t="s">
        <v>495</v>
      </c>
      <c r="H112" s="68" t="s">
        <v>1433</v>
      </c>
      <c r="I112" s="103"/>
      <c r="J112" s="104"/>
      <c r="K112" s="109">
        <v>2025.02</v>
      </c>
      <c r="L112" s="105"/>
      <c r="M112" s="106"/>
      <c r="N112" s="76" t="s">
        <v>1515</v>
      </c>
      <c r="O112" s="111"/>
      <c r="P112" s="115"/>
      <c r="Q112" s="76" t="s">
        <v>1515</v>
      </c>
      <c r="R112" s="111"/>
      <c r="S112" s="111"/>
      <c r="T112" s="76" t="s">
        <v>1515</v>
      </c>
      <c r="U112" s="149"/>
    </row>
    <row r="113" s="58" customFormat="1" customHeight="1" spans="1:21">
      <c r="A113" s="64">
        <v>4</v>
      </c>
      <c r="B113" s="65" t="s">
        <v>1332</v>
      </c>
      <c r="C113" s="76" t="s">
        <v>1515</v>
      </c>
      <c r="D113" s="67" t="s">
        <v>1522</v>
      </c>
      <c r="E113" s="68" t="s">
        <v>1415</v>
      </c>
      <c r="F113" s="68" t="s">
        <v>1519</v>
      </c>
      <c r="G113" s="68" t="s">
        <v>1343</v>
      </c>
      <c r="H113" s="68" t="s">
        <v>1337</v>
      </c>
      <c r="I113" s="103"/>
      <c r="J113" s="104"/>
      <c r="K113" s="109">
        <v>2025.12</v>
      </c>
      <c r="L113" s="105"/>
      <c r="M113" s="106"/>
      <c r="N113" s="76" t="s">
        <v>1515</v>
      </c>
      <c r="O113" s="111"/>
      <c r="P113" s="115"/>
      <c r="Q113" s="76" t="s">
        <v>1515</v>
      </c>
      <c r="R113" s="111"/>
      <c r="S113" s="111"/>
      <c r="T113" s="76" t="s">
        <v>1515</v>
      </c>
      <c r="U113" s="149"/>
    </row>
    <row r="114" s="58" customFormat="1" customHeight="1" spans="1:21">
      <c r="A114" s="64">
        <v>5</v>
      </c>
      <c r="B114" s="65" t="s">
        <v>1332</v>
      </c>
      <c r="C114" s="76" t="s">
        <v>1515</v>
      </c>
      <c r="D114" s="67" t="s">
        <v>1523</v>
      </c>
      <c r="E114" s="68" t="s">
        <v>1302</v>
      </c>
      <c r="F114" s="68" t="s">
        <v>1519</v>
      </c>
      <c r="G114" s="68" t="s">
        <v>495</v>
      </c>
      <c r="H114" s="68" t="s">
        <v>1380</v>
      </c>
      <c r="I114" s="103"/>
      <c r="J114" s="104"/>
      <c r="K114" s="122"/>
      <c r="L114" s="105"/>
      <c r="M114" s="106"/>
      <c r="N114" s="76" t="s">
        <v>1515</v>
      </c>
      <c r="O114" s="111"/>
      <c r="P114" s="115"/>
      <c r="Q114" s="76" t="s">
        <v>1515</v>
      </c>
      <c r="R114" s="111"/>
      <c r="S114" s="111"/>
      <c r="T114" s="76" t="s">
        <v>1515</v>
      </c>
      <c r="U114" s="149"/>
    </row>
    <row r="115" s="58" customFormat="1" customHeight="1" spans="1:21">
      <c r="A115" s="64">
        <v>6</v>
      </c>
      <c r="B115" s="65" t="s">
        <v>1332</v>
      </c>
      <c r="C115" s="76" t="s">
        <v>1515</v>
      </c>
      <c r="D115" s="67" t="s">
        <v>1524</v>
      </c>
      <c r="E115" s="68" t="s">
        <v>1525</v>
      </c>
      <c r="F115" s="68" t="s">
        <v>1519</v>
      </c>
      <c r="G115" s="68" t="s">
        <v>1026</v>
      </c>
      <c r="H115" s="68" t="s">
        <v>1380</v>
      </c>
      <c r="I115" s="103"/>
      <c r="J115" s="104"/>
      <c r="K115" s="109"/>
      <c r="L115" s="105"/>
      <c r="M115" s="106"/>
      <c r="N115" s="76" t="s">
        <v>1515</v>
      </c>
      <c r="O115" s="111"/>
      <c r="P115" s="115"/>
      <c r="Q115" s="76" t="s">
        <v>1515</v>
      </c>
      <c r="R115" s="111"/>
      <c r="S115" s="111"/>
      <c r="T115" s="76" t="s">
        <v>1515</v>
      </c>
      <c r="U115" s="149"/>
    </row>
    <row r="116" s="58" customFormat="1" customHeight="1" spans="1:21">
      <c r="A116" s="64">
        <v>7</v>
      </c>
      <c r="B116" s="65" t="s">
        <v>1332</v>
      </c>
      <c r="C116" s="76" t="s">
        <v>1515</v>
      </c>
      <c r="D116" s="67" t="s">
        <v>1526</v>
      </c>
      <c r="E116" s="68" t="s">
        <v>1527</v>
      </c>
      <c r="F116" s="68" t="s">
        <v>1519</v>
      </c>
      <c r="G116" s="68" t="s">
        <v>495</v>
      </c>
      <c r="H116" s="68" t="s">
        <v>1337</v>
      </c>
      <c r="I116" s="103"/>
      <c r="J116" s="104"/>
      <c r="K116" s="121">
        <v>2026.02</v>
      </c>
      <c r="L116" s="105"/>
      <c r="M116" s="106"/>
      <c r="N116" s="76" t="s">
        <v>1515</v>
      </c>
      <c r="O116" s="111"/>
      <c r="P116" s="115"/>
      <c r="Q116" s="76" t="s">
        <v>1515</v>
      </c>
      <c r="R116" s="111"/>
      <c r="S116" s="111"/>
      <c r="T116" s="76" t="s">
        <v>1515</v>
      </c>
      <c r="U116" s="149"/>
    </row>
    <row r="117" s="58" customFormat="1" customHeight="1" spans="1:21">
      <c r="A117" s="64">
        <v>8</v>
      </c>
      <c r="B117" s="65" t="s">
        <v>1332</v>
      </c>
      <c r="C117" s="76" t="s">
        <v>1515</v>
      </c>
      <c r="D117" s="67" t="s">
        <v>1528</v>
      </c>
      <c r="E117" s="68" t="s">
        <v>1529</v>
      </c>
      <c r="F117" s="68" t="s">
        <v>1530</v>
      </c>
      <c r="G117" s="68" t="s">
        <v>495</v>
      </c>
      <c r="H117" s="68" t="s">
        <v>1337</v>
      </c>
      <c r="I117" s="103"/>
      <c r="J117" s="104"/>
      <c r="K117" s="109">
        <v>2025.12</v>
      </c>
      <c r="L117" s="105"/>
      <c r="M117" s="106"/>
      <c r="N117" s="76" t="s">
        <v>1515</v>
      </c>
      <c r="O117" s="111"/>
      <c r="P117" s="115"/>
      <c r="Q117" s="76" t="s">
        <v>1515</v>
      </c>
      <c r="R117" s="111"/>
      <c r="S117" s="111"/>
      <c r="T117" s="76" t="s">
        <v>1515</v>
      </c>
      <c r="U117" s="149"/>
    </row>
    <row r="118" s="58" customFormat="1" customHeight="1" spans="1:21">
      <c r="A118" s="64">
        <v>9</v>
      </c>
      <c r="B118" s="65" t="s">
        <v>1332</v>
      </c>
      <c r="C118" s="76" t="s">
        <v>1515</v>
      </c>
      <c r="D118" s="67" t="s">
        <v>1531</v>
      </c>
      <c r="E118" s="68" t="s">
        <v>1419</v>
      </c>
      <c r="F118" s="68" t="s">
        <v>1530</v>
      </c>
      <c r="G118" s="68" t="s">
        <v>1112</v>
      </c>
      <c r="H118" s="68" t="s">
        <v>1337</v>
      </c>
      <c r="I118" s="103"/>
      <c r="J118" s="104"/>
      <c r="K118" s="121">
        <v>2026.02</v>
      </c>
      <c r="L118" s="105"/>
      <c r="M118" s="106"/>
      <c r="N118" s="76" t="s">
        <v>1515</v>
      </c>
      <c r="O118" s="111"/>
      <c r="P118" s="115"/>
      <c r="Q118" s="76" t="s">
        <v>1515</v>
      </c>
      <c r="R118" s="111"/>
      <c r="S118" s="111"/>
      <c r="T118" s="76" t="s">
        <v>1515</v>
      </c>
      <c r="U118" s="149"/>
    </row>
    <row r="119" s="58" customFormat="1" customHeight="1" spans="1:20">
      <c r="A119" s="64"/>
      <c r="B119" s="64"/>
      <c r="C119" s="76"/>
      <c r="D119" s="77"/>
      <c r="E119" s="78" t="s">
        <v>298</v>
      </c>
      <c r="F119" s="77"/>
      <c r="G119" s="79"/>
      <c r="H119" s="77"/>
      <c r="I119" s="141"/>
      <c r="J119" s="142">
        <f>SUM(J110:J118)</f>
        <v>0</v>
      </c>
      <c r="K119" s="134"/>
      <c r="L119" s="144"/>
      <c r="M119" s="111"/>
      <c r="N119" s="115"/>
      <c r="O119" s="111"/>
      <c r="P119" s="111"/>
      <c r="Q119" s="115"/>
      <c r="R119" s="111"/>
      <c r="S119" s="111"/>
      <c r="T119" s="111"/>
    </row>
    <row r="120" s="58" customFormat="1" customHeight="1" spans="1:20">
      <c r="A120" s="80"/>
      <c r="B120" s="80"/>
      <c r="C120" s="82"/>
      <c r="D120" s="83"/>
      <c r="E120" s="84"/>
      <c r="F120" s="83"/>
      <c r="G120" s="131"/>
      <c r="H120" s="83"/>
      <c r="I120" s="132"/>
      <c r="J120" s="145"/>
      <c r="K120" s="146"/>
      <c r="L120" s="147"/>
      <c r="M120" s="139"/>
      <c r="N120" s="140"/>
      <c r="O120" s="139"/>
      <c r="P120" s="139"/>
      <c r="Q120" s="140"/>
      <c r="R120" s="139"/>
      <c r="S120" s="139"/>
      <c r="T120" s="139"/>
    </row>
    <row r="121" s="57" customFormat="1" ht="60" customHeight="1" spans="1:11">
      <c r="A121" s="57" t="s">
        <v>1325</v>
      </c>
      <c r="I121" s="58"/>
      <c r="J121" s="60"/>
      <c r="K121" s="59"/>
    </row>
    <row r="122" s="58" customFormat="1" customHeight="1" spans="1:20">
      <c r="A122" s="61" t="s">
        <v>1326</v>
      </c>
      <c r="B122" s="61"/>
      <c r="C122" s="61"/>
      <c r="D122" s="61" t="s">
        <v>1327</v>
      </c>
      <c r="E122" s="61"/>
      <c r="F122" s="61" t="s">
        <v>40</v>
      </c>
      <c r="G122" s="85"/>
      <c r="H122" s="85"/>
      <c r="I122" s="116"/>
      <c r="J122" s="117"/>
      <c r="K122" s="85"/>
      <c r="L122" s="59"/>
      <c r="M122" s="98"/>
      <c r="N122" s="98" t="s">
        <v>1328</v>
      </c>
      <c r="O122" s="98"/>
      <c r="P122" s="98"/>
      <c r="Q122" s="59"/>
      <c r="R122" s="98" t="s">
        <v>1532</v>
      </c>
      <c r="S122" s="98"/>
      <c r="T122" s="98"/>
    </row>
    <row r="123" s="58" customFormat="1" customHeight="1" spans="1:20">
      <c r="A123" s="64" t="s">
        <v>3</v>
      </c>
      <c r="B123" s="65" t="s">
        <v>42</v>
      </c>
      <c r="C123" s="64" t="s">
        <v>43</v>
      </c>
      <c r="D123" s="66" t="s">
        <v>44</v>
      </c>
      <c r="E123" s="64" t="s">
        <v>45</v>
      </c>
      <c r="F123" s="64" t="s">
        <v>47</v>
      </c>
      <c r="G123" s="64" t="s">
        <v>6</v>
      </c>
      <c r="H123" s="64" t="s">
        <v>48</v>
      </c>
      <c r="I123" s="99" t="s">
        <v>49</v>
      </c>
      <c r="J123" s="100" t="s">
        <v>1330</v>
      </c>
      <c r="K123" s="64" t="s">
        <v>50</v>
      </c>
      <c r="L123" s="65" t="s">
        <v>1331</v>
      </c>
      <c r="M123" s="65"/>
      <c r="N123" s="65"/>
      <c r="O123" s="65"/>
      <c r="P123" s="65"/>
      <c r="Q123" s="65"/>
      <c r="R123" s="65"/>
      <c r="S123" s="65"/>
      <c r="T123" s="65"/>
    </row>
    <row r="124" s="58" customFormat="1" customHeight="1" spans="1:20">
      <c r="A124" s="64"/>
      <c r="B124" s="65"/>
      <c r="C124" s="64"/>
      <c r="D124" s="66"/>
      <c r="E124" s="64"/>
      <c r="F124" s="64"/>
      <c r="G124" s="64"/>
      <c r="H124" s="64"/>
      <c r="I124" s="99"/>
      <c r="J124" s="100"/>
      <c r="K124" s="64"/>
      <c r="L124" s="101"/>
      <c r="M124" s="101"/>
      <c r="N124" s="101"/>
      <c r="O124" s="101"/>
      <c r="P124" s="101"/>
      <c r="Q124" s="101"/>
      <c r="R124" s="101"/>
      <c r="S124" s="101"/>
      <c r="T124" s="101"/>
    </row>
    <row r="125" s="58" customFormat="1" customHeight="1" spans="1:20">
      <c r="A125" s="64"/>
      <c r="B125" s="65"/>
      <c r="C125" s="64"/>
      <c r="D125" s="66"/>
      <c r="E125" s="64"/>
      <c r="F125" s="64"/>
      <c r="G125" s="64"/>
      <c r="H125" s="64"/>
      <c r="I125" s="99"/>
      <c r="J125" s="100"/>
      <c r="K125" s="64"/>
      <c r="L125" s="102" t="s">
        <v>53</v>
      </c>
      <c r="M125" s="102" t="s">
        <v>54</v>
      </c>
      <c r="N125" s="100" t="s">
        <v>55</v>
      </c>
      <c r="O125" s="102" t="s">
        <v>53</v>
      </c>
      <c r="P125" s="102" t="s">
        <v>54</v>
      </c>
      <c r="Q125" s="100" t="s">
        <v>55</v>
      </c>
      <c r="R125" s="102" t="s">
        <v>53</v>
      </c>
      <c r="S125" s="102" t="s">
        <v>54</v>
      </c>
      <c r="T125" s="100" t="s">
        <v>55</v>
      </c>
    </row>
    <row r="126" s="58" customFormat="1" customHeight="1" spans="1:20">
      <c r="A126" s="64">
        <v>1</v>
      </c>
      <c r="B126" s="65" t="s">
        <v>1533</v>
      </c>
      <c r="C126" s="64" t="s">
        <v>1534</v>
      </c>
      <c r="D126" s="67" t="s">
        <v>1535</v>
      </c>
      <c r="E126" s="68" t="s">
        <v>1536</v>
      </c>
      <c r="F126" s="68" t="s">
        <v>1537</v>
      </c>
      <c r="G126" s="68" t="s">
        <v>495</v>
      </c>
      <c r="H126" s="68" t="s">
        <v>1344</v>
      </c>
      <c r="I126" s="103"/>
      <c r="J126" s="148"/>
      <c r="K126" s="88"/>
      <c r="L126" s="105"/>
      <c r="M126" s="106"/>
      <c r="N126" s="64" t="s">
        <v>1534</v>
      </c>
      <c r="O126" s="102"/>
      <c r="P126" s="102"/>
      <c r="Q126" s="64" t="s">
        <v>1534</v>
      </c>
      <c r="R126" s="102"/>
      <c r="S126" s="102"/>
      <c r="T126" s="64" t="s">
        <v>1534</v>
      </c>
    </row>
    <row r="127" s="58" customFormat="1" customHeight="1" spans="1:20">
      <c r="A127" s="64">
        <v>2</v>
      </c>
      <c r="B127" s="65" t="s">
        <v>1533</v>
      </c>
      <c r="C127" s="64" t="s">
        <v>1534</v>
      </c>
      <c r="D127" s="67" t="s">
        <v>1538</v>
      </c>
      <c r="E127" s="68" t="s">
        <v>1539</v>
      </c>
      <c r="F127" s="68" t="s">
        <v>1540</v>
      </c>
      <c r="G127" s="68" t="s">
        <v>495</v>
      </c>
      <c r="H127" s="68" t="s">
        <v>1380</v>
      </c>
      <c r="I127" s="103"/>
      <c r="J127" s="148"/>
      <c r="K127" s="88"/>
      <c r="L127" s="105"/>
      <c r="M127" s="106"/>
      <c r="N127" s="64" t="s">
        <v>1534</v>
      </c>
      <c r="O127" s="102"/>
      <c r="P127" s="102"/>
      <c r="Q127" s="64" t="s">
        <v>1534</v>
      </c>
      <c r="R127" s="102"/>
      <c r="S127" s="102"/>
      <c r="T127" s="64" t="s">
        <v>1534</v>
      </c>
    </row>
    <row r="128" s="58" customFormat="1" customHeight="1" spans="1:20">
      <c r="A128" s="64">
        <v>3</v>
      </c>
      <c r="B128" s="65" t="s">
        <v>1533</v>
      </c>
      <c r="C128" s="64" t="s">
        <v>1534</v>
      </c>
      <c r="D128" s="67" t="s">
        <v>1541</v>
      </c>
      <c r="E128" s="68" t="s">
        <v>1542</v>
      </c>
      <c r="F128" s="68" t="s">
        <v>1540</v>
      </c>
      <c r="G128" s="68" t="s">
        <v>1543</v>
      </c>
      <c r="H128" s="68" t="s">
        <v>1544</v>
      </c>
      <c r="I128" s="103"/>
      <c r="J128" s="148"/>
      <c r="K128" s="109"/>
      <c r="L128" s="105"/>
      <c r="M128" s="106"/>
      <c r="N128" s="64" t="s">
        <v>1534</v>
      </c>
      <c r="O128" s="102"/>
      <c r="P128" s="102"/>
      <c r="Q128" s="64" t="s">
        <v>1534</v>
      </c>
      <c r="R128" s="102"/>
      <c r="S128" s="102"/>
      <c r="T128" s="64" t="s">
        <v>1534</v>
      </c>
    </row>
    <row r="129" s="58" customFormat="1" customHeight="1" spans="1:20">
      <c r="A129" s="64">
        <v>4</v>
      </c>
      <c r="B129" s="65" t="s">
        <v>1533</v>
      </c>
      <c r="C129" s="64" t="s">
        <v>1534</v>
      </c>
      <c r="D129" s="67" t="s">
        <v>1545</v>
      </c>
      <c r="E129" s="68" t="s">
        <v>1546</v>
      </c>
      <c r="F129" s="68" t="s">
        <v>1540</v>
      </c>
      <c r="G129" s="68" t="s">
        <v>1112</v>
      </c>
      <c r="H129" s="68" t="s">
        <v>1340</v>
      </c>
      <c r="I129" s="103"/>
      <c r="J129" s="148"/>
      <c r="K129" s="109"/>
      <c r="L129" s="105"/>
      <c r="M129" s="106"/>
      <c r="N129" s="64" t="s">
        <v>1534</v>
      </c>
      <c r="O129" s="102"/>
      <c r="P129" s="102"/>
      <c r="Q129" s="64" t="s">
        <v>1534</v>
      </c>
      <c r="R129" s="102"/>
      <c r="S129" s="102"/>
      <c r="T129" s="64" t="s">
        <v>1534</v>
      </c>
    </row>
    <row r="130" s="58" customFormat="1" customHeight="1" spans="1:20">
      <c r="A130" s="64">
        <v>5</v>
      </c>
      <c r="B130" s="65" t="s">
        <v>1533</v>
      </c>
      <c r="C130" s="64" t="s">
        <v>1534</v>
      </c>
      <c r="D130" s="67" t="s">
        <v>1547</v>
      </c>
      <c r="E130" s="68" t="s">
        <v>1548</v>
      </c>
      <c r="F130" s="68" t="s">
        <v>1537</v>
      </c>
      <c r="G130" s="68" t="s">
        <v>495</v>
      </c>
      <c r="H130" s="68" t="s">
        <v>1337</v>
      </c>
      <c r="I130" s="103"/>
      <c r="J130" s="148"/>
      <c r="K130" s="88"/>
      <c r="L130" s="105"/>
      <c r="M130" s="106"/>
      <c r="N130" s="64" t="s">
        <v>1534</v>
      </c>
      <c r="O130" s="102"/>
      <c r="P130" s="102"/>
      <c r="Q130" s="64" t="s">
        <v>1534</v>
      </c>
      <c r="R130" s="102"/>
      <c r="S130" s="102"/>
      <c r="T130" s="64" t="s">
        <v>1534</v>
      </c>
    </row>
    <row r="131" s="58" customFormat="1" customHeight="1" spans="1:20">
      <c r="A131" s="64">
        <v>6</v>
      </c>
      <c r="B131" s="65" t="s">
        <v>1533</v>
      </c>
      <c r="C131" s="64" t="s">
        <v>1534</v>
      </c>
      <c r="D131" s="67" t="s">
        <v>1549</v>
      </c>
      <c r="E131" s="68" t="s">
        <v>1550</v>
      </c>
      <c r="F131" s="68" t="s">
        <v>1540</v>
      </c>
      <c r="G131" s="68" t="s">
        <v>495</v>
      </c>
      <c r="H131" s="68" t="s">
        <v>1344</v>
      </c>
      <c r="I131" s="103"/>
      <c r="J131" s="148"/>
      <c r="K131" s="88"/>
      <c r="L131" s="105"/>
      <c r="M131" s="106"/>
      <c r="N131" s="64" t="s">
        <v>1534</v>
      </c>
      <c r="O131" s="102"/>
      <c r="P131" s="102"/>
      <c r="Q131" s="64" t="s">
        <v>1534</v>
      </c>
      <c r="R131" s="102"/>
      <c r="S131" s="102"/>
      <c r="T131" s="64" t="s">
        <v>1534</v>
      </c>
    </row>
    <row r="132" s="58" customFormat="1" customHeight="1" spans="1:20">
      <c r="A132" s="64">
        <v>7</v>
      </c>
      <c r="B132" s="65" t="s">
        <v>1533</v>
      </c>
      <c r="C132" s="64" t="s">
        <v>1534</v>
      </c>
      <c r="D132" s="67" t="s">
        <v>1551</v>
      </c>
      <c r="E132" s="68" t="s">
        <v>1552</v>
      </c>
      <c r="F132" s="68" t="s">
        <v>1540</v>
      </c>
      <c r="G132" s="68" t="s">
        <v>495</v>
      </c>
      <c r="H132" s="68" t="s">
        <v>1344</v>
      </c>
      <c r="I132" s="103"/>
      <c r="J132" s="148"/>
      <c r="K132" s="88"/>
      <c r="L132" s="105"/>
      <c r="M132" s="106"/>
      <c r="N132" s="64" t="s">
        <v>1534</v>
      </c>
      <c r="O132" s="102"/>
      <c r="P132" s="102"/>
      <c r="Q132" s="64" t="s">
        <v>1534</v>
      </c>
      <c r="R132" s="102"/>
      <c r="S132" s="102"/>
      <c r="T132" s="64" t="s">
        <v>1534</v>
      </c>
    </row>
    <row r="133" s="58" customFormat="1" customHeight="1" spans="1:20">
      <c r="A133" s="64">
        <v>8</v>
      </c>
      <c r="B133" s="65" t="s">
        <v>1533</v>
      </c>
      <c r="C133" s="64" t="s">
        <v>1534</v>
      </c>
      <c r="D133" s="87" t="s">
        <v>1553</v>
      </c>
      <c r="E133" s="88" t="s">
        <v>1554</v>
      </c>
      <c r="F133" s="88" t="s">
        <v>1555</v>
      </c>
      <c r="G133" s="88" t="s">
        <v>61</v>
      </c>
      <c r="H133" s="88" t="s">
        <v>1344</v>
      </c>
      <c r="I133" s="122"/>
      <c r="J133" s="148"/>
      <c r="K133" s="88"/>
      <c r="L133" s="105"/>
      <c r="M133" s="106"/>
      <c r="N133" s="64" t="s">
        <v>1534</v>
      </c>
      <c r="O133" s="102"/>
      <c r="P133" s="102"/>
      <c r="Q133" s="64" t="s">
        <v>1534</v>
      </c>
      <c r="R133" s="102"/>
      <c r="S133" s="102"/>
      <c r="T133" s="64" t="s">
        <v>1534</v>
      </c>
    </row>
    <row r="134" s="58" customFormat="1" customHeight="1" spans="1:20">
      <c r="A134" s="64">
        <v>9</v>
      </c>
      <c r="B134" s="65" t="s">
        <v>1533</v>
      </c>
      <c r="C134" s="64" t="s">
        <v>1534</v>
      </c>
      <c r="D134" s="93" t="s">
        <v>1556</v>
      </c>
      <c r="E134" s="94" t="s">
        <v>1557</v>
      </c>
      <c r="F134" s="93" t="s">
        <v>1558</v>
      </c>
      <c r="G134" s="93" t="s">
        <v>495</v>
      </c>
      <c r="H134" s="95">
        <v>2</v>
      </c>
      <c r="I134" s="128"/>
      <c r="J134" s="148"/>
      <c r="K134" s="109"/>
      <c r="L134" s="105"/>
      <c r="M134" s="106"/>
      <c r="N134" s="64" t="s">
        <v>1534</v>
      </c>
      <c r="O134" s="102"/>
      <c r="P134" s="102"/>
      <c r="Q134" s="64" t="s">
        <v>1534</v>
      </c>
      <c r="R134" s="102"/>
      <c r="S134" s="102"/>
      <c r="T134" s="64" t="s">
        <v>1534</v>
      </c>
    </row>
    <row r="135" s="58" customFormat="1" customHeight="1" spans="1:20">
      <c r="A135" s="64">
        <v>10</v>
      </c>
      <c r="B135" s="65" t="s">
        <v>1533</v>
      </c>
      <c r="C135" s="64" t="s">
        <v>1534</v>
      </c>
      <c r="D135" s="93" t="s">
        <v>1559</v>
      </c>
      <c r="E135" s="94" t="s">
        <v>1560</v>
      </c>
      <c r="F135" s="93" t="s">
        <v>1558</v>
      </c>
      <c r="G135" s="93" t="s">
        <v>495</v>
      </c>
      <c r="H135" s="93">
        <v>1</v>
      </c>
      <c r="I135" s="128"/>
      <c r="J135" s="148"/>
      <c r="K135" s="109"/>
      <c r="L135" s="105"/>
      <c r="M135" s="106"/>
      <c r="N135" s="64" t="s">
        <v>1534</v>
      </c>
      <c r="O135" s="102"/>
      <c r="P135" s="102"/>
      <c r="Q135" s="64" t="s">
        <v>1534</v>
      </c>
      <c r="R135" s="102"/>
      <c r="S135" s="102"/>
      <c r="T135" s="64" t="s">
        <v>1534</v>
      </c>
    </row>
    <row r="136" s="58" customFormat="1" customHeight="1" spans="1:20">
      <c r="A136" s="64">
        <v>11</v>
      </c>
      <c r="B136" s="65" t="s">
        <v>1533</v>
      </c>
      <c r="C136" s="64" t="s">
        <v>1534</v>
      </c>
      <c r="D136" s="93" t="s">
        <v>1561</v>
      </c>
      <c r="E136" s="94" t="s">
        <v>1562</v>
      </c>
      <c r="F136" s="93" t="s">
        <v>1558</v>
      </c>
      <c r="G136" s="93" t="s">
        <v>495</v>
      </c>
      <c r="H136" s="93">
        <v>1</v>
      </c>
      <c r="I136" s="128"/>
      <c r="J136" s="148"/>
      <c r="K136" s="106"/>
      <c r="L136" s="105"/>
      <c r="M136" s="106"/>
      <c r="N136" s="64" t="s">
        <v>1534</v>
      </c>
      <c r="O136" s="102"/>
      <c r="P136" s="102"/>
      <c r="Q136" s="64" t="s">
        <v>1534</v>
      </c>
      <c r="R136" s="102"/>
      <c r="S136" s="102"/>
      <c r="T136" s="64" t="s">
        <v>1534</v>
      </c>
    </row>
    <row r="137" s="58" customFormat="1" customHeight="1" spans="1:20">
      <c r="A137" s="64">
        <v>12</v>
      </c>
      <c r="B137" s="65" t="s">
        <v>1533</v>
      </c>
      <c r="C137" s="64" t="s">
        <v>1534</v>
      </c>
      <c r="D137" s="93" t="s">
        <v>1563</v>
      </c>
      <c r="E137" s="94" t="s">
        <v>1564</v>
      </c>
      <c r="F137" s="93" t="s">
        <v>1558</v>
      </c>
      <c r="G137" s="93" t="s">
        <v>495</v>
      </c>
      <c r="H137" s="93">
        <v>1</v>
      </c>
      <c r="I137" s="128"/>
      <c r="J137" s="148"/>
      <c r="K137" s="109"/>
      <c r="L137" s="105"/>
      <c r="M137" s="106"/>
      <c r="N137" s="64" t="s">
        <v>1534</v>
      </c>
      <c r="O137" s="102"/>
      <c r="P137" s="102"/>
      <c r="Q137" s="64" t="s">
        <v>1534</v>
      </c>
      <c r="R137" s="102"/>
      <c r="S137" s="102"/>
      <c r="T137" s="64" t="s">
        <v>1534</v>
      </c>
    </row>
    <row r="138" s="58" customFormat="1" customHeight="1" spans="1:20">
      <c r="A138" s="64">
        <v>13</v>
      </c>
      <c r="B138" s="65" t="s">
        <v>1533</v>
      </c>
      <c r="C138" s="64" t="s">
        <v>1534</v>
      </c>
      <c r="D138" s="93" t="s">
        <v>1565</v>
      </c>
      <c r="E138" s="94" t="s">
        <v>1566</v>
      </c>
      <c r="F138" s="93" t="s">
        <v>1558</v>
      </c>
      <c r="G138" s="93" t="s">
        <v>495</v>
      </c>
      <c r="H138" s="93">
        <v>1</v>
      </c>
      <c r="I138" s="128"/>
      <c r="J138" s="148"/>
      <c r="K138" s="88"/>
      <c r="L138" s="105"/>
      <c r="M138" s="106"/>
      <c r="N138" s="64" t="s">
        <v>1534</v>
      </c>
      <c r="O138" s="102"/>
      <c r="P138" s="102"/>
      <c r="Q138" s="64" t="s">
        <v>1534</v>
      </c>
      <c r="R138" s="102"/>
      <c r="S138" s="102"/>
      <c r="T138" s="64" t="s">
        <v>1534</v>
      </c>
    </row>
    <row r="139" s="58" customFormat="1" customHeight="1" spans="1:20">
      <c r="A139" s="64">
        <v>14</v>
      </c>
      <c r="B139" s="65" t="s">
        <v>1533</v>
      </c>
      <c r="C139" s="64" t="s">
        <v>1534</v>
      </c>
      <c r="D139" s="93" t="s">
        <v>1567</v>
      </c>
      <c r="E139" s="94" t="s">
        <v>1568</v>
      </c>
      <c r="F139" s="93" t="s">
        <v>1558</v>
      </c>
      <c r="G139" s="93" t="s">
        <v>495</v>
      </c>
      <c r="H139" s="93">
        <v>1</v>
      </c>
      <c r="I139" s="128"/>
      <c r="J139" s="148"/>
      <c r="K139" s="88"/>
      <c r="L139" s="105"/>
      <c r="M139" s="106"/>
      <c r="N139" s="64" t="s">
        <v>1534</v>
      </c>
      <c r="O139" s="102"/>
      <c r="P139" s="102"/>
      <c r="Q139" s="64" t="s">
        <v>1534</v>
      </c>
      <c r="R139" s="102"/>
      <c r="S139" s="102"/>
      <c r="T139" s="64" t="s">
        <v>1534</v>
      </c>
    </row>
    <row r="140" s="58" customFormat="1" customHeight="1" spans="1:20">
      <c r="A140" s="64">
        <v>15</v>
      </c>
      <c r="B140" s="65" t="s">
        <v>1533</v>
      </c>
      <c r="C140" s="64" t="s">
        <v>1534</v>
      </c>
      <c r="D140" s="93" t="s">
        <v>1569</v>
      </c>
      <c r="E140" s="94" t="s">
        <v>1570</v>
      </c>
      <c r="F140" s="93" t="s">
        <v>1558</v>
      </c>
      <c r="G140" s="93" t="s">
        <v>495</v>
      </c>
      <c r="H140" s="95">
        <v>1</v>
      </c>
      <c r="I140" s="128"/>
      <c r="J140" s="148"/>
      <c r="K140" s="88"/>
      <c r="L140" s="105"/>
      <c r="M140" s="106"/>
      <c r="N140" s="64" t="s">
        <v>1534</v>
      </c>
      <c r="O140" s="102"/>
      <c r="P140" s="102"/>
      <c r="Q140" s="64" t="s">
        <v>1534</v>
      </c>
      <c r="R140" s="102"/>
      <c r="S140" s="102"/>
      <c r="T140" s="64" t="s">
        <v>1534</v>
      </c>
    </row>
    <row r="141" s="58" customFormat="1" customHeight="1" spans="1:20">
      <c r="A141" s="64">
        <v>16</v>
      </c>
      <c r="B141" s="65" t="s">
        <v>1533</v>
      </c>
      <c r="C141" s="64" t="s">
        <v>1534</v>
      </c>
      <c r="D141" s="93" t="s">
        <v>1571</v>
      </c>
      <c r="E141" s="94" t="s">
        <v>1572</v>
      </c>
      <c r="F141" s="93" t="s">
        <v>1558</v>
      </c>
      <c r="G141" s="93" t="s">
        <v>495</v>
      </c>
      <c r="H141" s="93">
        <v>1</v>
      </c>
      <c r="I141" s="128"/>
      <c r="J141" s="148"/>
      <c r="K141" s="88"/>
      <c r="L141" s="105"/>
      <c r="M141" s="106"/>
      <c r="N141" s="64" t="s">
        <v>1534</v>
      </c>
      <c r="O141" s="102"/>
      <c r="P141" s="102"/>
      <c r="Q141" s="64" t="s">
        <v>1534</v>
      </c>
      <c r="R141" s="102"/>
      <c r="S141" s="102"/>
      <c r="T141" s="64" t="s">
        <v>1534</v>
      </c>
    </row>
    <row r="142" s="58" customFormat="1" customHeight="1" spans="1:20">
      <c r="A142" s="64">
        <v>17</v>
      </c>
      <c r="B142" s="65" t="s">
        <v>1533</v>
      </c>
      <c r="C142" s="64" t="s">
        <v>1534</v>
      </c>
      <c r="D142" s="150" t="s">
        <v>1573</v>
      </c>
      <c r="E142" s="150" t="s">
        <v>1574</v>
      </c>
      <c r="F142" s="150" t="s">
        <v>1534</v>
      </c>
      <c r="G142" s="150" t="s">
        <v>495</v>
      </c>
      <c r="H142" s="150" t="s">
        <v>1344</v>
      </c>
      <c r="I142" s="163"/>
      <c r="J142" s="148"/>
      <c r="K142" s="106"/>
      <c r="L142" s="105"/>
      <c r="M142" s="106"/>
      <c r="N142" s="64" t="s">
        <v>1534</v>
      </c>
      <c r="O142" s="102"/>
      <c r="P142" s="102"/>
      <c r="Q142" s="64" t="s">
        <v>1534</v>
      </c>
      <c r="R142" s="102"/>
      <c r="S142" s="102"/>
      <c r="T142" s="64" t="s">
        <v>1534</v>
      </c>
    </row>
    <row r="143" s="58" customFormat="1" customHeight="1" spans="1:20">
      <c r="A143" s="64">
        <v>18</v>
      </c>
      <c r="B143" s="65" t="s">
        <v>1533</v>
      </c>
      <c r="C143" s="64" t="s">
        <v>1534</v>
      </c>
      <c r="D143" s="150" t="s">
        <v>1567</v>
      </c>
      <c r="E143" s="150" t="s">
        <v>1568</v>
      </c>
      <c r="F143" s="150" t="s">
        <v>1534</v>
      </c>
      <c r="G143" s="150" t="s">
        <v>495</v>
      </c>
      <c r="H143" s="150" t="s">
        <v>1344</v>
      </c>
      <c r="I143" s="163"/>
      <c r="J143" s="148"/>
      <c r="K143" s="88"/>
      <c r="L143" s="105"/>
      <c r="M143" s="106"/>
      <c r="N143" s="64" t="s">
        <v>1534</v>
      </c>
      <c r="O143" s="102"/>
      <c r="P143" s="102"/>
      <c r="Q143" s="64" t="s">
        <v>1534</v>
      </c>
      <c r="R143" s="102"/>
      <c r="S143" s="102"/>
      <c r="T143" s="64" t="s">
        <v>1534</v>
      </c>
    </row>
    <row r="144" s="58" customFormat="1" customHeight="1" spans="1:20">
      <c r="A144" s="64">
        <v>19</v>
      </c>
      <c r="B144" s="65" t="s">
        <v>1533</v>
      </c>
      <c r="C144" s="64" t="s">
        <v>1534</v>
      </c>
      <c r="D144" s="150" t="s">
        <v>1575</v>
      </c>
      <c r="E144" s="150" t="s">
        <v>1511</v>
      </c>
      <c r="F144" s="150" t="s">
        <v>1534</v>
      </c>
      <c r="G144" s="150" t="s">
        <v>495</v>
      </c>
      <c r="H144" s="150" t="s">
        <v>1576</v>
      </c>
      <c r="I144" s="163"/>
      <c r="J144" s="148"/>
      <c r="K144" s="88"/>
      <c r="L144" s="105"/>
      <c r="M144" s="106"/>
      <c r="N144" s="64" t="s">
        <v>1534</v>
      </c>
      <c r="O144" s="102"/>
      <c r="P144" s="102"/>
      <c r="Q144" s="64" t="s">
        <v>1534</v>
      </c>
      <c r="R144" s="102"/>
      <c r="S144" s="102"/>
      <c r="T144" s="64" t="s">
        <v>1534</v>
      </c>
    </row>
    <row r="145" s="58" customFormat="1" customHeight="1" spans="1:20">
      <c r="A145" s="64">
        <v>20</v>
      </c>
      <c r="B145" s="65" t="s">
        <v>1533</v>
      </c>
      <c r="C145" s="64" t="s">
        <v>1534</v>
      </c>
      <c r="D145" s="150" t="s">
        <v>1577</v>
      </c>
      <c r="E145" s="150" t="s">
        <v>1578</v>
      </c>
      <c r="F145" s="150" t="s">
        <v>1534</v>
      </c>
      <c r="G145" s="150" t="s">
        <v>495</v>
      </c>
      <c r="H145" s="150" t="s">
        <v>1433</v>
      </c>
      <c r="I145" s="163"/>
      <c r="J145" s="148"/>
      <c r="K145" s="88"/>
      <c r="L145" s="105"/>
      <c r="M145" s="106"/>
      <c r="N145" s="64" t="s">
        <v>1534</v>
      </c>
      <c r="O145" s="102"/>
      <c r="P145" s="102"/>
      <c r="Q145" s="64" t="s">
        <v>1534</v>
      </c>
      <c r="R145" s="102"/>
      <c r="S145" s="102"/>
      <c r="T145" s="64" t="s">
        <v>1534</v>
      </c>
    </row>
    <row r="146" s="58" customFormat="1" customHeight="1" spans="1:20">
      <c r="A146" s="64">
        <v>21</v>
      </c>
      <c r="B146" s="65" t="s">
        <v>1533</v>
      </c>
      <c r="C146" s="64" t="s">
        <v>1534</v>
      </c>
      <c r="D146" s="151" t="s">
        <v>1579</v>
      </c>
      <c r="E146" s="152" t="s">
        <v>1554</v>
      </c>
      <c r="F146" s="152" t="s">
        <v>1580</v>
      </c>
      <c r="G146" s="151" t="s">
        <v>25</v>
      </c>
      <c r="H146" s="152" t="s">
        <v>1344</v>
      </c>
      <c r="I146" s="152"/>
      <c r="J146" s="148"/>
      <c r="K146" s="88"/>
      <c r="L146" s="105"/>
      <c r="M146" s="106"/>
      <c r="N146" s="64" t="s">
        <v>1534</v>
      </c>
      <c r="O146" s="102"/>
      <c r="P146" s="102"/>
      <c r="Q146" s="64" t="s">
        <v>1534</v>
      </c>
      <c r="R146" s="102"/>
      <c r="S146" s="102"/>
      <c r="T146" s="64" t="s">
        <v>1534</v>
      </c>
    </row>
    <row r="147" s="58" customFormat="1" customHeight="1" spans="1:20">
      <c r="A147" s="64">
        <v>22</v>
      </c>
      <c r="B147" s="65" t="s">
        <v>1533</v>
      </c>
      <c r="C147" s="64" t="s">
        <v>1534</v>
      </c>
      <c r="D147" s="670" t="s">
        <v>1581</v>
      </c>
      <c r="E147" s="154" t="s">
        <v>1582</v>
      </c>
      <c r="F147" s="155" t="s">
        <v>1583</v>
      </c>
      <c r="G147" s="154" t="s">
        <v>495</v>
      </c>
      <c r="H147" s="154">
        <v>2</v>
      </c>
      <c r="I147" s="164"/>
      <c r="J147" s="148"/>
      <c r="K147" s="109"/>
      <c r="L147" s="105"/>
      <c r="M147" s="106"/>
      <c r="N147" s="64" t="s">
        <v>1534</v>
      </c>
      <c r="O147" s="102"/>
      <c r="P147" s="102"/>
      <c r="Q147" s="64" t="s">
        <v>1534</v>
      </c>
      <c r="R147" s="102"/>
      <c r="S147" s="102"/>
      <c r="T147" s="64" t="s">
        <v>1534</v>
      </c>
    </row>
    <row r="148" s="58" customFormat="1" customHeight="1" spans="1:20">
      <c r="A148" s="64">
        <v>23</v>
      </c>
      <c r="B148" s="65" t="s">
        <v>1533</v>
      </c>
      <c r="C148" s="64" t="s">
        <v>1534</v>
      </c>
      <c r="D148" s="151" t="s">
        <v>1584</v>
      </c>
      <c r="E148" s="152" t="s">
        <v>1585</v>
      </c>
      <c r="F148" s="152" t="s">
        <v>1534</v>
      </c>
      <c r="G148" s="151" t="s">
        <v>25</v>
      </c>
      <c r="H148" s="152">
        <v>1</v>
      </c>
      <c r="I148" s="152"/>
      <c r="J148" s="148"/>
      <c r="K148" s="109"/>
      <c r="L148" s="105"/>
      <c r="M148" s="106"/>
      <c r="N148" s="64" t="s">
        <v>1534</v>
      </c>
      <c r="O148" s="102"/>
      <c r="P148" s="102"/>
      <c r="Q148" s="64" t="s">
        <v>1534</v>
      </c>
      <c r="R148" s="102"/>
      <c r="S148" s="102"/>
      <c r="T148" s="64" t="s">
        <v>1534</v>
      </c>
    </row>
    <row r="149" s="58" customFormat="1" customHeight="1" spans="1:20">
      <c r="A149" s="64">
        <v>24</v>
      </c>
      <c r="B149" s="65" t="s">
        <v>1533</v>
      </c>
      <c r="C149" s="64" t="s">
        <v>1534</v>
      </c>
      <c r="D149" s="156" t="s">
        <v>1586</v>
      </c>
      <c r="E149" s="157" t="s">
        <v>1587</v>
      </c>
      <c r="F149" s="157" t="s">
        <v>1534</v>
      </c>
      <c r="G149" s="156" t="s">
        <v>495</v>
      </c>
      <c r="H149" s="157">
        <v>8</v>
      </c>
      <c r="I149" s="157"/>
      <c r="J149" s="148"/>
      <c r="K149" s="159"/>
      <c r="L149" s="105"/>
      <c r="M149" s="106"/>
      <c r="N149" s="64" t="s">
        <v>1534</v>
      </c>
      <c r="O149" s="102"/>
      <c r="P149" s="102"/>
      <c r="Q149" s="64" t="s">
        <v>1534</v>
      </c>
      <c r="R149" s="102"/>
      <c r="S149" s="102"/>
      <c r="T149" s="64" t="s">
        <v>1534</v>
      </c>
    </row>
    <row r="150" s="58" customFormat="1" customHeight="1" spans="1:20">
      <c r="A150" s="64">
        <v>25</v>
      </c>
      <c r="B150" s="65" t="s">
        <v>1533</v>
      </c>
      <c r="C150" s="64" t="s">
        <v>1534</v>
      </c>
      <c r="D150" s="150" t="s">
        <v>1588</v>
      </c>
      <c r="E150" s="150" t="s">
        <v>1589</v>
      </c>
      <c r="F150" s="150" t="s">
        <v>1590</v>
      </c>
      <c r="G150" s="150" t="s">
        <v>61</v>
      </c>
      <c r="H150" s="150" t="s">
        <v>1337</v>
      </c>
      <c r="I150" s="163"/>
      <c r="J150" s="148"/>
      <c r="K150" s="106"/>
      <c r="L150" s="123"/>
      <c r="M150" s="106"/>
      <c r="N150" s="64" t="s">
        <v>1534</v>
      </c>
      <c r="O150" s="165"/>
      <c r="P150" s="102"/>
      <c r="Q150" s="64" t="s">
        <v>1534</v>
      </c>
      <c r="R150" s="175"/>
      <c r="S150" s="102"/>
      <c r="T150" s="64" t="s">
        <v>1534</v>
      </c>
    </row>
    <row r="151" s="58" customFormat="1" customHeight="1" spans="1:20">
      <c r="A151" s="64">
        <v>26</v>
      </c>
      <c r="B151" s="65" t="s">
        <v>1533</v>
      </c>
      <c r="C151" s="64" t="s">
        <v>1534</v>
      </c>
      <c r="D151" s="671" t="s">
        <v>1591</v>
      </c>
      <c r="E151" s="154" t="s">
        <v>1592</v>
      </c>
      <c r="F151" s="155" t="s">
        <v>1540</v>
      </c>
      <c r="G151" s="154" t="s">
        <v>1432</v>
      </c>
      <c r="H151" s="154">
        <v>2</v>
      </c>
      <c r="I151" s="166"/>
      <c r="J151" s="148"/>
      <c r="K151" s="109"/>
      <c r="L151" s="123"/>
      <c r="M151" s="106"/>
      <c r="N151" s="64" t="s">
        <v>1534</v>
      </c>
      <c r="O151" s="165"/>
      <c r="P151" s="102"/>
      <c r="Q151" s="64" t="s">
        <v>1534</v>
      </c>
      <c r="R151" s="175"/>
      <c r="S151" s="102"/>
      <c r="T151" s="64" t="s">
        <v>1534</v>
      </c>
    </row>
    <row r="152" s="58" customFormat="1" customHeight="1" spans="1:20">
      <c r="A152" s="64">
        <v>27</v>
      </c>
      <c r="B152" s="65" t="s">
        <v>1533</v>
      </c>
      <c r="C152" s="64" t="s">
        <v>1534</v>
      </c>
      <c r="D152" s="670" t="s">
        <v>1593</v>
      </c>
      <c r="E152" s="154" t="s">
        <v>1562</v>
      </c>
      <c r="F152" s="155" t="s">
        <v>1583</v>
      </c>
      <c r="G152" s="154" t="s">
        <v>495</v>
      </c>
      <c r="H152" s="154">
        <v>1</v>
      </c>
      <c r="I152" s="164"/>
      <c r="J152" s="148"/>
      <c r="K152" s="109"/>
      <c r="L152" s="105"/>
      <c r="M152" s="106"/>
      <c r="N152" s="64" t="s">
        <v>1534</v>
      </c>
      <c r="O152" s="102"/>
      <c r="P152" s="102"/>
      <c r="Q152" s="64" t="s">
        <v>1534</v>
      </c>
      <c r="R152" s="102"/>
      <c r="S152" s="102"/>
      <c r="T152" s="64" t="s">
        <v>1534</v>
      </c>
    </row>
    <row r="153" s="58" customFormat="1" customHeight="1" spans="1:20">
      <c r="A153" s="64">
        <v>28</v>
      </c>
      <c r="B153" s="65" t="s">
        <v>1533</v>
      </c>
      <c r="C153" s="64" t="s">
        <v>1534</v>
      </c>
      <c r="D153" s="670" t="s">
        <v>1594</v>
      </c>
      <c r="E153" s="154" t="s">
        <v>531</v>
      </c>
      <c r="F153" s="155" t="s">
        <v>1583</v>
      </c>
      <c r="G153" s="154" t="s">
        <v>495</v>
      </c>
      <c r="H153" s="154">
        <v>1</v>
      </c>
      <c r="I153" s="164"/>
      <c r="J153" s="148"/>
      <c r="K153" s="109"/>
      <c r="L153" s="105"/>
      <c r="M153" s="106"/>
      <c r="N153" s="64" t="s">
        <v>1534</v>
      </c>
      <c r="O153" s="102"/>
      <c r="P153" s="102"/>
      <c r="Q153" s="64" t="s">
        <v>1534</v>
      </c>
      <c r="R153" s="102"/>
      <c r="S153" s="102"/>
      <c r="T153" s="64" t="s">
        <v>1534</v>
      </c>
    </row>
    <row r="154" s="58" customFormat="1" customHeight="1" spans="1:20">
      <c r="A154" s="64">
        <v>29</v>
      </c>
      <c r="B154" s="65" t="s">
        <v>1533</v>
      </c>
      <c r="C154" s="64" t="s">
        <v>1534</v>
      </c>
      <c r="D154" s="159" t="s">
        <v>1563</v>
      </c>
      <c r="E154" s="160" t="s">
        <v>1564</v>
      </c>
      <c r="F154" s="160" t="s">
        <v>1595</v>
      </c>
      <c r="G154" s="159" t="s">
        <v>495</v>
      </c>
      <c r="H154" s="160">
        <v>1</v>
      </c>
      <c r="I154" s="160"/>
      <c r="J154" s="148"/>
      <c r="K154" s="109"/>
      <c r="L154" s="105"/>
      <c r="M154" s="106"/>
      <c r="N154" s="64" t="s">
        <v>1534</v>
      </c>
      <c r="O154" s="165"/>
      <c r="P154" s="102"/>
      <c r="Q154" s="64" t="s">
        <v>1534</v>
      </c>
      <c r="R154" s="175"/>
      <c r="S154" s="102"/>
      <c r="T154" s="64" t="s">
        <v>1534</v>
      </c>
    </row>
    <row r="155" s="58" customFormat="1" customHeight="1" spans="1:20">
      <c r="A155" s="64">
        <v>30</v>
      </c>
      <c r="B155" s="65" t="s">
        <v>1533</v>
      </c>
      <c r="C155" s="64" t="s">
        <v>1534</v>
      </c>
      <c r="D155" s="67" t="s">
        <v>1596</v>
      </c>
      <c r="E155" s="68" t="s">
        <v>1597</v>
      </c>
      <c r="F155" s="68" t="s">
        <v>1598</v>
      </c>
      <c r="G155" s="68" t="s">
        <v>1112</v>
      </c>
      <c r="H155" s="68" t="s">
        <v>1344</v>
      </c>
      <c r="I155" s="103"/>
      <c r="J155" s="148"/>
      <c r="K155" s="109"/>
      <c r="L155" s="105"/>
      <c r="M155" s="106"/>
      <c r="N155" s="64" t="s">
        <v>1534</v>
      </c>
      <c r="O155" s="102"/>
      <c r="P155" s="102"/>
      <c r="Q155" s="64" t="s">
        <v>1534</v>
      </c>
      <c r="R155" s="102"/>
      <c r="S155" s="102"/>
      <c r="T155" s="64" t="s">
        <v>1534</v>
      </c>
    </row>
    <row r="156" s="58" customFormat="1" customHeight="1" spans="1:20">
      <c r="A156" s="64">
        <v>31</v>
      </c>
      <c r="B156" s="65" t="s">
        <v>1533</v>
      </c>
      <c r="C156" s="64" t="s">
        <v>1534</v>
      </c>
      <c r="D156" s="161" t="s">
        <v>1599</v>
      </c>
      <c r="E156" s="152" t="s">
        <v>1348</v>
      </c>
      <c r="F156" s="162" t="s">
        <v>1600</v>
      </c>
      <c r="G156" s="151" t="s">
        <v>61</v>
      </c>
      <c r="H156" s="152">
        <v>1</v>
      </c>
      <c r="I156" s="167"/>
      <c r="J156" s="148"/>
      <c r="K156" s="167"/>
      <c r="L156" s="105"/>
      <c r="M156" s="106"/>
      <c r="N156" s="64" t="s">
        <v>1534</v>
      </c>
      <c r="O156" s="102"/>
      <c r="P156" s="102"/>
      <c r="Q156" s="64" t="s">
        <v>1534</v>
      </c>
      <c r="R156" s="102"/>
      <c r="S156" s="102"/>
      <c r="T156" s="64" t="s">
        <v>1534</v>
      </c>
    </row>
    <row r="157" s="58" customFormat="1" customHeight="1" spans="1:20">
      <c r="A157" s="64">
        <v>32</v>
      </c>
      <c r="B157" s="65" t="s">
        <v>1533</v>
      </c>
      <c r="C157" s="64" t="s">
        <v>1534</v>
      </c>
      <c r="D157" s="161" t="s">
        <v>1601</v>
      </c>
      <c r="E157" s="152" t="s">
        <v>1582</v>
      </c>
      <c r="F157" s="162" t="s">
        <v>1600</v>
      </c>
      <c r="G157" s="151" t="s">
        <v>61</v>
      </c>
      <c r="H157" s="152">
        <v>1</v>
      </c>
      <c r="I157" s="167"/>
      <c r="J157" s="148"/>
      <c r="K157" s="167"/>
      <c r="L157" s="105"/>
      <c r="M157" s="106"/>
      <c r="N157" s="64" t="s">
        <v>1534</v>
      </c>
      <c r="O157" s="165"/>
      <c r="P157" s="102"/>
      <c r="Q157" s="64" t="s">
        <v>1534</v>
      </c>
      <c r="R157" s="175"/>
      <c r="S157" s="102"/>
      <c r="T157" s="64" t="s">
        <v>1534</v>
      </c>
    </row>
    <row r="158" s="58" customFormat="1" customHeight="1" spans="1:20">
      <c r="A158" s="64">
        <v>33</v>
      </c>
      <c r="B158" s="65" t="s">
        <v>1533</v>
      </c>
      <c r="C158" s="64" t="s">
        <v>1534</v>
      </c>
      <c r="D158" s="161" t="s">
        <v>1602</v>
      </c>
      <c r="E158" s="152" t="s">
        <v>1603</v>
      </c>
      <c r="F158" s="162" t="s">
        <v>1600</v>
      </c>
      <c r="G158" s="74" t="s">
        <v>25</v>
      </c>
      <c r="H158" s="152">
        <v>6</v>
      </c>
      <c r="I158" s="167"/>
      <c r="J158" s="148"/>
      <c r="K158" s="167"/>
      <c r="L158" s="105"/>
      <c r="M158" s="106"/>
      <c r="N158" s="64" t="s">
        <v>1534</v>
      </c>
      <c r="O158" s="102"/>
      <c r="P158" s="102"/>
      <c r="Q158" s="64" t="s">
        <v>1534</v>
      </c>
      <c r="R158" s="102"/>
      <c r="S158" s="102"/>
      <c r="T158" s="64" t="s">
        <v>1534</v>
      </c>
    </row>
    <row r="159" s="58" customFormat="1" customHeight="1" spans="1:20">
      <c r="A159" s="64">
        <v>34</v>
      </c>
      <c r="B159" s="65" t="s">
        <v>1533</v>
      </c>
      <c r="C159" s="64" t="s">
        <v>1534</v>
      </c>
      <c r="D159" s="151" t="s">
        <v>1604</v>
      </c>
      <c r="E159" s="152" t="s">
        <v>1605</v>
      </c>
      <c r="F159" s="152" t="s">
        <v>1606</v>
      </c>
      <c r="G159" s="151" t="s">
        <v>495</v>
      </c>
      <c r="H159" s="152" t="s">
        <v>1344</v>
      </c>
      <c r="I159" s="152"/>
      <c r="J159" s="148"/>
      <c r="K159" s="109"/>
      <c r="L159" s="105"/>
      <c r="M159" s="106"/>
      <c r="N159" s="64" t="s">
        <v>1534</v>
      </c>
      <c r="O159" s="102"/>
      <c r="P159" s="102"/>
      <c r="Q159" s="64" t="s">
        <v>1534</v>
      </c>
      <c r="R159" s="102"/>
      <c r="S159" s="102"/>
      <c r="T159" s="64" t="s">
        <v>1534</v>
      </c>
    </row>
    <row r="160" s="58" customFormat="1" customHeight="1" spans="1:20">
      <c r="A160" s="64"/>
      <c r="B160" s="76"/>
      <c r="C160" s="64"/>
      <c r="D160" s="78" t="s">
        <v>298</v>
      </c>
      <c r="E160" s="77"/>
      <c r="F160" s="79"/>
      <c r="G160" s="77"/>
      <c r="H160" s="141"/>
      <c r="I160" s="168"/>
      <c r="J160" s="143">
        <f>SUM(J126:J159)</f>
        <v>0</v>
      </c>
      <c r="K160" s="144"/>
      <c r="L160" s="111"/>
      <c r="M160" s="115"/>
      <c r="N160" s="111"/>
      <c r="O160" s="111"/>
      <c r="P160" s="115"/>
      <c r="Q160" s="111"/>
      <c r="R160" s="111"/>
      <c r="S160" s="111"/>
      <c r="T160" s="113"/>
    </row>
    <row r="161" s="57" customFormat="1" ht="60" customHeight="1" spans="1:11">
      <c r="A161" s="57" t="s">
        <v>1325</v>
      </c>
      <c r="I161" s="58"/>
      <c r="J161" s="60"/>
      <c r="K161" s="59"/>
    </row>
    <row r="162" s="58" customFormat="1" customHeight="1" spans="1:20">
      <c r="A162" s="61" t="s">
        <v>1326</v>
      </c>
      <c r="B162" s="61"/>
      <c r="C162" s="61"/>
      <c r="D162" s="61" t="s">
        <v>1327</v>
      </c>
      <c r="E162" s="61"/>
      <c r="F162" s="61" t="s">
        <v>40</v>
      </c>
      <c r="G162" s="85"/>
      <c r="H162" s="85"/>
      <c r="I162" s="116"/>
      <c r="J162" s="117"/>
      <c r="K162" s="85"/>
      <c r="L162" s="59"/>
      <c r="M162" s="98"/>
      <c r="N162" s="98" t="s">
        <v>1328</v>
      </c>
      <c r="O162" s="98"/>
      <c r="P162" s="98"/>
      <c r="Q162" s="59"/>
      <c r="R162" s="98" t="s">
        <v>1607</v>
      </c>
      <c r="S162" s="98"/>
      <c r="T162" s="98"/>
    </row>
    <row r="163" s="58" customFormat="1" customHeight="1" spans="1:20">
      <c r="A163" s="64" t="s">
        <v>3</v>
      </c>
      <c r="B163" s="65" t="s">
        <v>42</v>
      </c>
      <c r="C163" s="64" t="s">
        <v>43</v>
      </c>
      <c r="D163" s="66" t="s">
        <v>44</v>
      </c>
      <c r="E163" s="64" t="s">
        <v>45</v>
      </c>
      <c r="F163" s="64" t="s">
        <v>47</v>
      </c>
      <c r="G163" s="64" t="s">
        <v>6</v>
      </c>
      <c r="H163" s="64" t="s">
        <v>48</v>
      </c>
      <c r="I163" s="169" t="s">
        <v>49</v>
      </c>
      <c r="J163" s="100" t="s">
        <v>1330</v>
      </c>
      <c r="K163" s="64" t="s">
        <v>50</v>
      </c>
      <c r="L163" s="170" t="s">
        <v>1331</v>
      </c>
      <c r="M163" s="65"/>
      <c r="N163" s="65"/>
      <c r="O163" s="65"/>
      <c r="P163" s="65"/>
      <c r="Q163" s="65"/>
      <c r="R163" s="65"/>
      <c r="S163" s="65"/>
      <c r="T163" s="65"/>
    </row>
    <row r="164" s="58" customFormat="1" customHeight="1" spans="1:20">
      <c r="A164" s="64"/>
      <c r="B164" s="65"/>
      <c r="C164" s="64"/>
      <c r="D164" s="66"/>
      <c r="E164" s="64"/>
      <c r="F164" s="64"/>
      <c r="G164" s="64"/>
      <c r="H164" s="64"/>
      <c r="I164" s="169"/>
      <c r="J164" s="100"/>
      <c r="K164" s="64"/>
      <c r="L164" s="101"/>
      <c r="M164" s="101"/>
      <c r="N164" s="101"/>
      <c r="O164" s="101"/>
      <c r="P164" s="101"/>
      <c r="Q164" s="101"/>
      <c r="R164" s="101"/>
      <c r="S164" s="101"/>
      <c r="T164" s="101"/>
    </row>
    <row r="165" s="58" customFormat="1" customHeight="1" spans="1:20">
      <c r="A165" s="64"/>
      <c r="B165" s="65"/>
      <c r="C165" s="64"/>
      <c r="D165" s="66"/>
      <c r="E165" s="64"/>
      <c r="F165" s="64"/>
      <c r="G165" s="64"/>
      <c r="H165" s="64"/>
      <c r="I165" s="169"/>
      <c r="J165" s="100"/>
      <c r="K165" s="64"/>
      <c r="L165" s="171" t="s">
        <v>53</v>
      </c>
      <c r="M165" s="102" t="s">
        <v>54</v>
      </c>
      <c r="N165" s="100" t="s">
        <v>55</v>
      </c>
      <c r="O165" s="102" t="s">
        <v>53</v>
      </c>
      <c r="P165" s="102" t="s">
        <v>54</v>
      </c>
      <c r="Q165" s="100" t="s">
        <v>55</v>
      </c>
      <c r="R165" s="102" t="s">
        <v>53</v>
      </c>
      <c r="S165" s="102" t="s">
        <v>54</v>
      </c>
      <c r="T165" s="100" t="s">
        <v>55</v>
      </c>
    </row>
    <row r="166" s="58" customFormat="1" customHeight="1" spans="1:20">
      <c r="A166" s="64">
        <v>1</v>
      </c>
      <c r="B166" s="101" t="s">
        <v>1608</v>
      </c>
      <c r="C166" s="64" t="s">
        <v>1609</v>
      </c>
      <c r="D166" s="67" t="s">
        <v>1610</v>
      </c>
      <c r="E166" s="68" t="s">
        <v>1611</v>
      </c>
      <c r="F166" s="68" t="s">
        <v>1612</v>
      </c>
      <c r="G166" s="68" t="s">
        <v>495</v>
      </c>
      <c r="H166" s="68" t="s">
        <v>1344</v>
      </c>
      <c r="I166" s="103"/>
      <c r="J166" s="172"/>
      <c r="K166" s="88"/>
      <c r="L166" s="105"/>
      <c r="M166" s="106"/>
      <c r="N166" s="64" t="s">
        <v>1609</v>
      </c>
      <c r="O166" s="102"/>
      <c r="P166" s="102"/>
      <c r="Q166" s="64" t="s">
        <v>1609</v>
      </c>
      <c r="R166" s="102"/>
      <c r="S166" s="102"/>
      <c r="T166" s="64" t="s">
        <v>1609</v>
      </c>
    </row>
    <row r="167" s="58" customFormat="1" customHeight="1" spans="1:20">
      <c r="A167" s="64">
        <v>2</v>
      </c>
      <c r="B167" s="101" t="s">
        <v>1608</v>
      </c>
      <c r="C167" s="64" t="s">
        <v>1609</v>
      </c>
      <c r="D167" s="67" t="s">
        <v>1613</v>
      </c>
      <c r="E167" s="68" t="s">
        <v>1614</v>
      </c>
      <c r="F167" s="68" t="s">
        <v>1612</v>
      </c>
      <c r="G167" s="68" t="s">
        <v>25</v>
      </c>
      <c r="H167" s="68" t="s">
        <v>1344</v>
      </c>
      <c r="I167" s="103"/>
      <c r="J167" s="172"/>
      <c r="K167" s="88"/>
      <c r="L167" s="105"/>
      <c r="M167" s="106"/>
      <c r="N167" s="64" t="s">
        <v>1609</v>
      </c>
      <c r="O167" s="102"/>
      <c r="P167" s="102"/>
      <c r="Q167" s="64" t="s">
        <v>1609</v>
      </c>
      <c r="R167" s="102"/>
      <c r="S167" s="102"/>
      <c r="T167" s="64" t="s">
        <v>1609</v>
      </c>
    </row>
    <row r="168" s="58" customFormat="1" customHeight="1" spans="1:20">
      <c r="A168" s="64">
        <v>3</v>
      </c>
      <c r="B168" s="101" t="s">
        <v>1608</v>
      </c>
      <c r="C168" s="64" t="s">
        <v>1609</v>
      </c>
      <c r="D168" s="67" t="s">
        <v>1615</v>
      </c>
      <c r="E168" s="68" t="s">
        <v>1616</v>
      </c>
      <c r="F168" s="68" t="s">
        <v>1612</v>
      </c>
      <c r="G168" s="68" t="s">
        <v>495</v>
      </c>
      <c r="H168" s="68" t="s">
        <v>1344</v>
      </c>
      <c r="I168" s="103"/>
      <c r="J168" s="172"/>
      <c r="K168" s="88"/>
      <c r="L168" s="105"/>
      <c r="M168" s="106"/>
      <c r="N168" s="64" t="s">
        <v>1609</v>
      </c>
      <c r="O168" s="102"/>
      <c r="P168" s="102"/>
      <c r="Q168" s="64" t="s">
        <v>1609</v>
      </c>
      <c r="R168" s="102"/>
      <c r="S168" s="102"/>
      <c r="T168" s="64" t="s">
        <v>1609</v>
      </c>
    </row>
    <row r="169" s="58" customFormat="1" customHeight="1" spans="1:20">
      <c r="A169" s="64">
        <v>4</v>
      </c>
      <c r="B169" s="101" t="s">
        <v>1608</v>
      </c>
      <c r="C169" s="64" t="s">
        <v>1609</v>
      </c>
      <c r="D169" s="67" t="s">
        <v>1617</v>
      </c>
      <c r="E169" s="68" t="s">
        <v>1618</v>
      </c>
      <c r="F169" s="68" t="s">
        <v>1612</v>
      </c>
      <c r="G169" s="68" t="s">
        <v>495</v>
      </c>
      <c r="H169" s="68" t="s">
        <v>1344</v>
      </c>
      <c r="I169" s="103"/>
      <c r="J169" s="172"/>
      <c r="K169" s="88"/>
      <c r="L169" s="105"/>
      <c r="M169" s="106"/>
      <c r="N169" s="64" t="s">
        <v>1609</v>
      </c>
      <c r="O169" s="102"/>
      <c r="P169" s="102"/>
      <c r="Q169" s="64" t="s">
        <v>1609</v>
      </c>
      <c r="R169" s="102"/>
      <c r="S169" s="102"/>
      <c r="T169" s="64" t="s">
        <v>1609</v>
      </c>
    </row>
    <row r="170" s="58" customFormat="1" customHeight="1" spans="1:20">
      <c r="A170" s="64">
        <v>5</v>
      </c>
      <c r="B170" s="101" t="s">
        <v>1608</v>
      </c>
      <c r="C170" s="64" t="s">
        <v>1609</v>
      </c>
      <c r="D170" s="67" t="s">
        <v>1619</v>
      </c>
      <c r="E170" s="68" t="s">
        <v>1620</v>
      </c>
      <c r="F170" s="68" t="s">
        <v>1612</v>
      </c>
      <c r="G170" s="68" t="s">
        <v>495</v>
      </c>
      <c r="H170" s="68" t="s">
        <v>1344</v>
      </c>
      <c r="I170" s="103"/>
      <c r="J170" s="172"/>
      <c r="K170" s="88"/>
      <c r="L170" s="105"/>
      <c r="M170" s="106"/>
      <c r="N170" s="64" t="s">
        <v>1609</v>
      </c>
      <c r="O170" s="102"/>
      <c r="P170" s="102"/>
      <c r="Q170" s="64" t="s">
        <v>1609</v>
      </c>
      <c r="R170" s="102"/>
      <c r="S170" s="102"/>
      <c r="T170" s="64" t="s">
        <v>1609</v>
      </c>
    </row>
    <row r="171" s="58" customFormat="1" customHeight="1" spans="1:20">
      <c r="A171" s="64">
        <v>6</v>
      </c>
      <c r="B171" s="101" t="s">
        <v>1608</v>
      </c>
      <c r="C171" s="64" t="s">
        <v>1609</v>
      </c>
      <c r="D171" s="67" t="s">
        <v>1621</v>
      </c>
      <c r="E171" s="68" t="s">
        <v>1622</v>
      </c>
      <c r="F171" s="68" t="s">
        <v>1612</v>
      </c>
      <c r="G171" s="68" t="s">
        <v>495</v>
      </c>
      <c r="H171" s="68" t="s">
        <v>1344</v>
      </c>
      <c r="I171" s="103"/>
      <c r="J171" s="172"/>
      <c r="K171" s="88"/>
      <c r="L171" s="105"/>
      <c r="M171" s="106"/>
      <c r="N171" s="64" t="s">
        <v>1609</v>
      </c>
      <c r="O171" s="102"/>
      <c r="P171" s="102"/>
      <c r="Q171" s="64" t="s">
        <v>1609</v>
      </c>
      <c r="R171" s="102"/>
      <c r="S171" s="102"/>
      <c r="T171" s="64" t="s">
        <v>1609</v>
      </c>
    </row>
    <row r="172" s="58" customFormat="1" customHeight="1" spans="1:20">
      <c r="A172" s="64">
        <v>7</v>
      </c>
      <c r="B172" s="101" t="s">
        <v>1608</v>
      </c>
      <c r="C172" s="64" t="s">
        <v>1609</v>
      </c>
      <c r="D172" s="67" t="s">
        <v>1623</v>
      </c>
      <c r="E172" s="68" t="s">
        <v>1624</v>
      </c>
      <c r="F172" s="68" t="s">
        <v>1612</v>
      </c>
      <c r="G172" s="68" t="s">
        <v>25</v>
      </c>
      <c r="H172" s="68" t="s">
        <v>1344</v>
      </c>
      <c r="I172" s="103"/>
      <c r="J172" s="172"/>
      <c r="K172" s="88"/>
      <c r="L172" s="105"/>
      <c r="M172" s="106"/>
      <c r="N172" s="64" t="s">
        <v>1609</v>
      </c>
      <c r="O172" s="102"/>
      <c r="P172" s="102"/>
      <c r="Q172" s="64" t="s">
        <v>1609</v>
      </c>
      <c r="R172" s="102"/>
      <c r="S172" s="102"/>
      <c r="T172" s="64" t="s">
        <v>1609</v>
      </c>
    </row>
    <row r="173" s="58" customFormat="1" customHeight="1" spans="1:20">
      <c r="A173" s="64">
        <v>8</v>
      </c>
      <c r="B173" s="101" t="s">
        <v>1608</v>
      </c>
      <c r="C173" s="64" t="s">
        <v>1609</v>
      </c>
      <c r="D173" s="67" t="s">
        <v>1625</v>
      </c>
      <c r="E173" s="68" t="s">
        <v>1626</v>
      </c>
      <c r="F173" s="68" t="s">
        <v>1612</v>
      </c>
      <c r="G173" s="68" t="s">
        <v>1112</v>
      </c>
      <c r="H173" s="68" t="s">
        <v>1344</v>
      </c>
      <c r="I173" s="103"/>
      <c r="J173" s="172"/>
      <c r="K173" s="88"/>
      <c r="L173" s="105"/>
      <c r="M173" s="106"/>
      <c r="N173" s="64" t="s">
        <v>1609</v>
      </c>
      <c r="O173" s="102"/>
      <c r="P173" s="102"/>
      <c r="Q173" s="64" t="s">
        <v>1609</v>
      </c>
      <c r="R173" s="102"/>
      <c r="S173" s="102"/>
      <c r="T173" s="64" t="s">
        <v>1609</v>
      </c>
    </row>
    <row r="174" s="58" customFormat="1" customHeight="1" spans="1:20">
      <c r="A174" s="64">
        <v>9</v>
      </c>
      <c r="B174" s="101" t="s">
        <v>1608</v>
      </c>
      <c r="C174" s="64" t="s">
        <v>1609</v>
      </c>
      <c r="D174" s="67" t="s">
        <v>1627</v>
      </c>
      <c r="E174" s="68" t="s">
        <v>1628</v>
      </c>
      <c r="F174" s="68" t="s">
        <v>1612</v>
      </c>
      <c r="G174" s="68" t="s">
        <v>495</v>
      </c>
      <c r="H174" s="68" t="s">
        <v>1344</v>
      </c>
      <c r="I174" s="103"/>
      <c r="J174" s="172"/>
      <c r="K174" s="88"/>
      <c r="L174" s="105"/>
      <c r="M174" s="106"/>
      <c r="N174" s="64" t="s">
        <v>1609</v>
      </c>
      <c r="O174" s="102"/>
      <c r="P174" s="102"/>
      <c r="Q174" s="64" t="s">
        <v>1609</v>
      </c>
      <c r="R174" s="102"/>
      <c r="S174" s="102"/>
      <c r="T174" s="64" t="s">
        <v>1609</v>
      </c>
    </row>
    <row r="175" s="58" customFormat="1" customHeight="1" spans="1:20">
      <c r="A175" s="64">
        <v>10</v>
      </c>
      <c r="B175" s="101" t="s">
        <v>1608</v>
      </c>
      <c r="C175" s="64" t="s">
        <v>1609</v>
      </c>
      <c r="D175" s="67" t="s">
        <v>1629</v>
      </c>
      <c r="E175" s="68" t="s">
        <v>1630</v>
      </c>
      <c r="F175" s="68" t="s">
        <v>1612</v>
      </c>
      <c r="G175" s="68" t="s">
        <v>495</v>
      </c>
      <c r="H175" s="68" t="s">
        <v>1344</v>
      </c>
      <c r="I175" s="103"/>
      <c r="J175" s="172"/>
      <c r="K175" s="88"/>
      <c r="L175" s="105"/>
      <c r="M175" s="106"/>
      <c r="N175" s="64" t="s">
        <v>1609</v>
      </c>
      <c r="O175" s="102"/>
      <c r="P175" s="102"/>
      <c r="Q175" s="64" t="s">
        <v>1609</v>
      </c>
      <c r="R175" s="102"/>
      <c r="S175" s="102"/>
      <c r="T175" s="64" t="s">
        <v>1609</v>
      </c>
    </row>
    <row r="176" s="58" customFormat="1" customHeight="1" spans="1:20">
      <c r="A176" s="64">
        <v>11</v>
      </c>
      <c r="B176" s="101" t="s">
        <v>1608</v>
      </c>
      <c r="C176" s="64" t="s">
        <v>1609</v>
      </c>
      <c r="D176" s="67" t="s">
        <v>1631</v>
      </c>
      <c r="E176" s="68" t="s">
        <v>1632</v>
      </c>
      <c r="F176" s="68" t="s">
        <v>1612</v>
      </c>
      <c r="G176" s="68" t="s">
        <v>495</v>
      </c>
      <c r="H176" s="68" t="s">
        <v>1344</v>
      </c>
      <c r="I176" s="103"/>
      <c r="J176" s="172"/>
      <c r="K176" s="88"/>
      <c r="L176" s="105"/>
      <c r="M176" s="106"/>
      <c r="N176" s="64" t="s">
        <v>1609</v>
      </c>
      <c r="O176" s="102"/>
      <c r="P176" s="102"/>
      <c r="Q176" s="64" t="s">
        <v>1609</v>
      </c>
      <c r="R176" s="102"/>
      <c r="S176" s="102"/>
      <c r="T176" s="64" t="s">
        <v>1609</v>
      </c>
    </row>
    <row r="177" s="58" customFormat="1" customHeight="1" spans="1:20">
      <c r="A177" s="64">
        <v>12</v>
      </c>
      <c r="B177" s="101" t="s">
        <v>1608</v>
      </c>
      <c r="C177" s="64" t="s">
        <v>1609</v>
      </c>
      <c r="D177" s="67" t="s">
        <v>1633</v>
      </c>
      <c r="E177" s="68" t="s">
        <v>1634</v>
      </c>
      <c r="F177" s="68" t="s">
        <v>1612</v>
      </c>
      <c r="G177" s="68" t="s">
        <v>495</v>
      </c>
      <c r="H177" s="68" t="s">
        <v>1344</v>
      </c>
      <c r="I177" s="103"/>
      <c r="J177" s="172"/>
      <c r="K177" s="88"/>
      <c r="L177" s="105"/>
      <c r="M177" s="106"/>
      <c r="N177" s="64" t="s">
        <v>1609</v>
      </c>
      <c r="O177" s="102"/>
      <c r="P177" s="102"/>
      <c r="Q177" s="64" t="s">
        <v>1609</v>
      </c>
      <c r="R177" s="102"/>
      <c r="S177" s="102"/>
      <c r="T177" s="64" t="s">
        <v>1609</v>
      </c>
    </row>
    <row r="178" s="58" customFormat="1" customHeight="1" spans="1:20">
      <c r="A178" s="64">
        <v>13</v>
      </c>
      <c r="B178" s="101" t="s">
        <v>1608</v>
      </c>
      <c r="C178" s="64" t="s">
        <v>1609</v>
      </c>
      <c r="D178" s="67" t="s">
        <v>1627</v>
      </c>
      <c r="E178" s="68" t="s">
        <v>1628</v>
      </c>
      <c r="F178" s="68" t="s">
        <v>1612</v>
      </c>
      <c r="G178" s="68" t="s">
        <v>495</v>
      </c>
      <c r="H178" s="68" t="s">
        <v>1344</v>
      </c>
      <c r="I178" s="103"/>
      <c r="J178" s="172"/>
      <c r="K178" s="88"/>
      <c r="L178" s="105"/>
      <c r="M178" s="106"/>
      <c r="N178" s="64" t="s">
        <v>1609</v>
      </c>
      <c r="O178" s="102"/>
      <c r="P178" s="102"/>
      <c r="Q178" s="64" t="s">
        <v>1609</v>
      </c>
      <c r="R178" s="102"/>
      <c r="S178" s="102"/>
      <c r="T178" s="64" t="s">
        <v>1609</v>
      </c>
    </row>
    <row r="179" s="58" customFormat="1" customHeight="1" spans="1:20">
      <c r="A179" s="64">
        <v>14</v>
      </c>
      <c r="B179" s="101" t="s">
        <v>1608</v>
      </c>
      <c r="C179" s="64" t="s">
        <v>1609</v>
      </c>
      <c r="D179" s="67" t="s">
        <v>1635</v>
      </c>
      <c r="E179" s="68" t="s">
        <v>1636</v>
      </c>
      <c r="F179" s="68" t="s">
        <v>1612</v>
      </c>
      <c r="G179" s="68" t="s">
        <v>495</v>
      </c>
      <c r="H179" s="68" t="s">
        <v>1337</v>
      </c>
      <c r="I179" s="103"/>
      <c r="J179" s="172"/>
      <c r="K179" s="88"/>
      <c r="L179" s="105"/>
      <c r="M179" s="106"/>
      <c r="N179" s="64" t="s">
        <v>1609</v>
      </c>
      <c r="O179" s="102"/>
      <c r="P179" s="102"/>
      <c r="Q179" s="64" t="s">
        <v>1609</v>
      </c>
      <c r="R179" s="102"/>
      <c r="S179" s="102"/>
      <c r="T179" s="64" t="s">
        <v>1609</v>
      </c>
    </row>
    <row r="180" s="58" customFormat="1" customHeight="1" spans="1:20">
      <c r="A180" s="64">
        <v>15</v>
      </c>
      <c r="B180" s="101" t="s">
        <v>1608</v>
      </c>
      <c r="C180" s="64" t="s">
        <v>1609</v>
      </c>
      <c r="D180" s="67" t="s">
        <v>1637</v>
      </c>
      <c r="E180" s="68" t="s">
        <v>1638</v>
      </c>
      <c r="F180" s="68" t="s">
        <v>1612</v>
      </c>
      <c r="G180" s="68" t="s">
        <v>495</v>
      </c>
      <c r="H180" s="68" t="s">
        <v>1544</v>
      </c>
      <c r="I180" s="103"/>
      <c r="J180" s="172"/>
      <c r="K180" s="88"/>
      <c r="L180" s="105"/>
      <c r="M180" s="106"/>
      <c r="N180" s="64" t="s">
        <v>1609</v>
      </c>
      <c r="O180" s="102"/>
      <c r="P180" s="102"/>
      <c r="Q180" s="64" t="s">
        <v>1609</v>
      </c>
      <c r="R180" s="102"/>
      <c r="S180" s="102"/>
      <c r="T180" s="64" t="s">
        <v>1609</v>
      </c>
    </row>
    <row r="181" s="58" customFormat="1" customHeight="1" spans="1:20">
      <c r="A181" s="64">
        <v>16</v>
      </c>
      <c r="B181" s="101" t="s">
        <v>1608</v>
      </c>
      <c r="C181" s="64" t="s">
        <v>1609</v>
      </c>
      <c r="D181" s="67" t="s">
        <v>1639</v>
      </c>
      <c r="E181" s="68" t="s">
        <v>1640</v>
      </c>
      <c r="F181" s="68" t="s">
        <v>1612</v>
      </c>
      <c r="G181" s="68" t="s">
        <v>495</v>
      </c>
      <c r="H181" s="68" t="s">
        <v>1344</v>
      </c>
      <c r="I181" s="103"/>
      <c r="J181" s="172"/>
      <c r="K181" s="88"/>
      <c r="L181" s="105"/>
      <c r="M181" s="106"/>
      <c r="N181" s="64" t="s">
        <v>1609</v>
      </c>
      <c r="O181" s="102"/>
      <c r="P181" s="102"/>
      <c r="Q181" s="64" t="s">
        <v>1609</v>
      </c>
      <c r="R181" s="102"/>
      <c r="S181" s="102"/>
      <c r="T181" s="64" t="s">
        <v>1609</v>
      </c>
    </row>
    <row r="182" s="58" customFormat="1" customHeight="1" spans="1:20">
      <c r="A182" s="64">
        <v>17</v>
      </c>
      <c r="B182" s="101" t="s">
        <v>1608</v>
      </c>
      <c r="C182" s="64" t="s">
        <v>1609</v>
      </c>
      <c r="D182" s="67" t="s">
        <v>1641</v>
      </c>
      <c r="E182" s="68" t="s">
        <v>1642</v>
      </c>
      <c r="F182" s="68" t="s">
        <v>1612</v>
      </c>
      <c r="G182" s="68" t="s">
        <v>25</v>
      </c>
      <c r="H182" s="68" t="s">
        <v>1344</v>
      </c>
      <c r="I182" s="103"/>
      <c r="J182" s="172"/>
      <c r="K182" s="88"/>
      <c r="L182" s="105"/>
      <c r="M182" s="106"/>
      <c r="N182" s="64" t="s">
        <v>1609</v>
      </c>
      <c r="O182" s="102"/>
      <c r="P182" s="102"/>
      <c r="Q182" s="64" t="s">
        <v>1609</v>
      </c>
      <c r="R182" s="102"/>
      <c r="S182" s="102"/>
      <c r="T182" s="64" t="s">
        <v>1609</v>
      </c>
    </row>
    <row r="183" s="58" customFormat="1" customHeight="1" spans="1:20">
      <c r="A183" s="64">
        <v>18</v>
      </c>
      <c r="B183" s="101" t="s">
        <v>1608</v>
      </c>
      <c r="C183" s="64" t="s">
        <v>1609</v>
      </c>
      <c r="D183" s="67" t="s">
        <v>1643</v>
      </c>
      <c r="E183" s="68" t="s">
        <v>1644</v>
      </c>
      <c r="F183" s="68" t="s">
        <v>1645</v>
      </c>
      <c r="G183" s="68" t="s">
        <v>495</v>
      </c>
      <c r="H183" s="68" t="s">
        <v>1337</v>
      </c>
      <c r="I183" s="103"/>
      <c r="J183" s="172"/>
      <c r="K183" s="88"/>
      <c r="L183" s="105"/>
      <c r="M183" s="106"/>
      <c r="N183" s="64" t="s">
        <v>1609</v>
      </c>
      <c r="O183" s="102"/>
      <c r="P183" s="102"/>
      <c r="Q183" s="64" t="s">
        <v>1609</v>
      </c>
      <c r="R183" s="102"/>
      <c r="S183" s="102"/>
      <c r="T183" s="64" t="s">
        <v>1609</v>
      </c>
    </row>
    <row r="184" s="58" customFormat="1" customHeight="1" spans="1:20">
      <c r="A184" s="64">
        <v>19</v>
      </c>
      <c r="B184" s="101" t="s">
        <v>1608</v>
      </c>
      <c r="C184" s="64" t="s">
        <v>1609</v>
      </c>
      <c r="D184" s="67" t="s">
        <v>1646</v>
      </c>
      <c r="E184" s="68" t="s">
        <v>1647</v>
      </c>
      <c r="F184" s="68" t="s">
        <v>1645</v>
      </c>
      <c r="G184" s="68" t="s">
        <v>1112</v>
      </c>
      <c r="H184" s="68" t="s">
        <v>1344</v>
      </c>
      <c r="I184" s="103"/>
      <c r="J184" s="172"/>
      <c r="K184" s="88"/>
      <c r="L184" s="105"/>
      <c r="M184" s="106"/>
      <c r="N184" s="64" t="s">
        <v>1609</v>
      </c>
      <c r="O184" s="102"/>
      <c r="P184" s="102"/>
      <c r="Q184" s="64" t="s">
        <v>1609</v>
      </c>
      <c r="R184" s="102"/>
      <c r="S184" s="102"/>
      <c r="T184" s="64" t="s">
        <v>1609</v>
      </c>
    </row>
    <row r="185" s="58" customFormat="1" customHeight="1" spans="1:20">
      <c r="A185" s="64">
        <v>20</v>
      </c>
      <c r="B185" s="101" t="s">
        <v>1608</v>
      </c>
      <c r="C185" s="64" t="s">
        <v>1609</v>
      </c>
      <c r="D185" s="67" t="s">
        <v>1648</v>
      </c>
      <c r="E185" s="68" t="s">
        <v>1649</v>
      </c>
      <c r="F185" s="68" t="s">
        <v>1645</v>
      </c>
      <c r="G185" s="68" t="s">
        <v>495</v>
      </c>
      <c r="H185" s="68" t="s">
        <v>1337</v>
      </c>
      <c r="I185" s="103"/>
      <c r="J185" s="172"/>
      <c r="K185" s="88"/>
      <c r="L185" s="105"/>
      <c r="M185" s="106"/>
      <c r="N185" s="64" t="s">
        <v>1609</v>
      </c>
      <c r="O185" s="102"/>
      <c r="P185" s="102"/>
      <c r="Q185" s="64" t="s">
        <v>1609</v>
      </c>
      <c r="R185" s="102"/>
      <c r="S185" s="102"/>
      <c r="T185" s="64" t="s">
        <v>1609</v>
      </c>
    </row>
    <row r="186" s="58" customFormat="1" customHeight="1" spans="1:20">
      <c r="A186" s="113"/>
      <c r="B186" s="113"/>
      <c r="C186" s="113"/>
      <c r="D186" s="78" t="s">
        <v>298</v>
      </c>
      <c r="E186" s="113"/>
      <c r="F186" s="113"/>
      <c r="G186" s="113"/>
      <c r="H186" s="113"/>
      <c r="I186" s="173"/>
      <c r="J186" s="143">
        <f>SUM(J166:J185)</f>
        <v>0</v>
      </c>
      <c r="K186" s="113"/>
      <c r="L186" s="174"/>
      <c r="M186" s="113"/>
      <c r="N186" s="64"/>
      <c r="O186" s="113"/>
      <c r="P186" s="113"/>
      <c r="Q186" s="113"/>
      <c r="R186" s="113"/>
      <c r="S186" s="113"/>
      <c r="T186" s="113"/>
    </row>
    <row r="187" s="58" customFormat="1" ht="48" customHeight="1" spans="1:20">
      <c r="A187" s="57" t="s">
        <v>1325</v>
      </c>
      <c r="B187" s="57"/>
      <c r="C187" s="57"/>
      <c r="D187" s="57"/>
      <c r="E187" s="57"/>
      <c r="F187" s="57"/>
      <c r="G187" s="57"/>
      <c r="H187" s="57"/>
      <c r="J187" s="60"/>
      <c r="K187" s="59"/>
      <c r="L187" s="57"/>
      <c r="M187" s="57"/>
      <c r="N187" s="57"/>
      <c r="O187" s="57"/>
      <c r="P187" s="57"/>
      <c r="Q187" s="57"/>
      <c r="R187" s="57"/>
      <c r="S187" s="57"/>
      <c r="T187" s="57"/>
    </row>
    <row r="188" s="58" customFormat="1" customHeight="1" spans="1:20">
      <c r="A188" s="61" t="s">
        <v>1326</v>
      </c>
      <c r="B188" s="61"/>
      <c r="C188" s="61"/>
      <c r="D188" s="61" t="s">
        <v>1327</v>
      </c>
      <c r="E188" s="61"/>
      <c r="F188" s="61" t="s">
        <v>40</v>
      </c>
      <c r="G188" s="85"/>
      <c r="H188" s="85"/>
      <c r="I188" s="116"/>
      <c r="J188" s="117"/>
      <c r="K188" s="85"/>
      <c r="L188" s="59"/>
      <c r="M188" s="98"/>
      <c r="N188" s="98" t="s">
        <v>1328</v>
      </c>
      <c r="O188" s="98"/>
      <c r="P188" s="98"/>
      <c r="Q188" s="59"/>
      <c r="R188" s="98" t="s">
        <v>1650</v>
      </c>
      <c r="S188" s="98"/>
      <c r="T188" s="98"/>
    </row>
    <row r="189" s="58" customFormat="1" customHeight="1" spans="1:20">
      <c r="A189" s="64" t="s">
        <v>3</v>
      </c>
      <c r="B189" s="65" t="s">
        <v>42</v>
      </c>
      <c r="C189" s="64" t="s">
        <v>43</v>
      </c>
      <c r="D189" s="66" t="s">
        <v>44</v>
      </c>
      <c r="E189" s="64" t="s">
        <v>45</v>
      </c>
      <c r="F189" s="64" t="s">
        <v>47</v>
      </c>
      <c r="G189" s="64" t="s">
        <v>6</v>
      </c>
      <c r="H189" s="64" t="s">
        <v>48</v>
      </c>
      <c r="I189" s="169" t="s">
        <v>49</v>
      </c>
      <c r="J189" s="100" t="s">
        <v>1330</v>
      </c>
      <c r="K189" s="64" t="s">
        <v>50</v>
      </c>
      <c r="L189" s="170" t="s">
        <v>1331</v>
      </c>
      <c r="M189" s="65"/>
      <c r="N189" s="65"/>
      <c r="O189" s="65"/>
      <c r="P189" s="65"/>
      <c r="Q189" s="65"/>
      <c r="R189" s="65"/>
      <c r="S189" s="65"/>
      <c r="T189" s="65"/>
    </row>
    <row r="190" s="58" customFormat="1" customHeight="1" spans="1:20">
      <c r="A190" s="64"/>
      <c r="B190" s="65"/>
      <c r="C190" s="64"/>
      <c r="D190" s="66"/>
      <c r="E190" s="64"/>
      <c r="F190" s="64"/>
      <c r="G190" s="64"/>
      <c r="H190" s="64"/>
      <c r="I190" s="169"/>
      <c r="J190" s="100"/>
      <c r="K190" s="64"/>
      <c r="L190" s="101"/>
      <c r="M190" s="101"/>
      <c r="N190" s="101"/>
      <c r="O190" s="101"/>
      <c r="P190" s="101"/>
      <c r="Q190" s="101"/>
      <c r="R190" s="101"/>
      <c r="S190" s="101"/>
      <c r="T190" s="101"/>
    </row>
    <row r="191" s="58" customFormat="1" customHeight="1" spans="1:20">
      <c r="A191" s="64"/>
      <c r="B191" s="65"/>
      <c r="C191" s="64"/>
      <c r="D191" s="66"/>
      <c r="E191" s="64"/>
      <c r="F191" s="64"/>
      <c r="G191" s="64"/>
      <c r="H191" s="64"/>
      <c r="I191" s="169"/>
      <c r="J191" s="100"/>
      <c r="K191" s="64"/>
      <c r="L191" s="171" t="s">
        <v>53</v>
      </c>
      <c r="M191" s="102" t="s">
        <v>54</v>
      </c>
      <c r="N191" s="100" t="s">
        <v>55</v>
      </c>
      <c r="O191" s="102" t="s">
        <v>53</v>
      </c>
      <c r="P191" s="102" t="s">
        <v>54</v>
      </c>
      <c r="Q191" s="100" t="s">
        <v>55</v>
      </c>
      <c r="R191" s="102" t="s">
        <v>53</v>
      </c>
      <c r="S191" s="102" t="s">
        <v>54</v>
      </c>
      <c r="T191" s="100" t="s">
        <v>55</v>
      </c>
    </row>
    <row r="192" s="58" customFormat="1" customHeight="1" spans="1:20">
      <c r="A192" s="64">
        <v>1</v>
      </c>
      <c r="B192" s="101" t="s">
        <v>1608</v>
      </c>
      <c r="C192" s="64" t="s">
        <v>1651</v>
      </c>
      <c r="D192" s="67" t="s">
        <v>1652</v>
      </c>
      <c r="E192" s="68" t="s">
        <v>1653</v>
      </c>
      <c r="F192" s="68" t="s">
        <v>1654</v>
      </c>
      <c r="G192" s="68" t="s">
        <v>61</v>
      </c>
      <c r="H192" s="68" t="s">
        <v>1344</v>
      </c>
      <c r="I192" s="103"/>
      <c r="J192" s="104"/>
      <c r="K192" s="109"/>
      <c r="L192" s="105"/>
      <c r="M192" s="106"/>
      <c r="N192" s="64" t="s">
        <v>1651</v>
      </c>
      <c r="O192" s="143"/>
      <c r="P192" s="102"/>
      <c r="Q192" s="64" t="s">
        <v>1651</v>
      </c>
      <c r="R192" s="143"/>
      <c r="S192" s="102"/>
      <c r="T192" s="64" t="s">
        <v>1651</v>
      </c>
    </row>
    <row r="193" s="58" customFormat="1" customHeight="1" spans="1:20">
      <c r="A193" s="64">
        <v>2</v>
      </c>
      <c r="B193" s="101" t="s">
        <v>1608</v>
      </c>
      <c r="C193" s="64" t="s">
        <v>1651</v>
      </c>
      <c r="D193" s="67" t="s">
        <v>1655</v>
      </c>
      <c r="E193" s="68" t="s">
        <v>1656</v>
      </c>
      <c r="F193" s="68" t="s">
        <v>1654</v>
      </c>
      <c r="G193" s="68" t="s">
        <v>61</v>
      </c>
      <c r="H193" s="68" t="s">
        <v>1344</v>
      </c>
      <c r="I193" s="103"/>
      <c r="J193" s="104"/>
      <c r="K193" s="109"/>
      <c r="L193" s="105"/>
      <c r="M193" s="106"/>
      <c r="N193" s="64" t="s">
        <v>1651</v>
      </c>
      <c r="O193" s="143"/>
      <c r="P193" s="102"/>
      <c r="Q193" s="64" t="s">
        <v>1651</v>
      </c>
      <c r="R193" s="143"/>
      <c r="S193" s="102"/>
      <c r="T193" s="64" t="s">
        <v>1651</v>
      </c>
    </row>
    <row r="194" s="58" customFormat="1" customHeight="1" spans="1:20">
      <c r="A194" s="64">
        <v>3</v>
      </c>
      <c r="B194" s="101" t="s">
        <v>1608</v>
      </c>
      <c r="C194" s="64" t="s">
        <v>1651</v>
      </c>
      <c r="D194" s="67" t="s">
        <v>1657</v>
      </c>
      <c r="E194" s="68" t="s">
        <v>1658</v>
      </c>
      <c r="F194" s="68" t="s">
        <v>1654</v>
      </c>
      <c r="G194" s="68" t="s">
        <v>61</v>
      </c>
      <c r="H194" s="68" t="s">
        <v>1344</v>
      </c>
      <c r="I194" s="103"/>
      <c r="J194" s="104"/>
      <c r="K194" s="109"/>
      <c r="L194" s="105"/>
      <c r="M194" s="106"/>
      <c r="N194" s="64" t="s">
        <v>1651</v>
      </c>
      <c r="O194" s="143"/>
      <c r="P194" s="102"/>
      <c r="Q194" s="64" t="s">
        <v>1651</v>
      </c>
      <c r="R194" s="143"/>
      <c r="S194" s="102"/>
      <c r="T194" s="64" t="s">
        <v>1651</v>
      </c>
    </row>
    <row r="195" s="58" customFormat="1" customHeight="1" spans="1:20">
      <c r="A195" s="64">
        <v>4</v>
      </c>
      <c r="B195" s="101" t="s">
        <v>1608</v>
      </c>
      <c r="C195" s="64" t="s">
        <v>1651</v>
      </c>
      <c r="D195" s="67" t="s">
        <v>1659</v>
      </c>
      <c r="E195" s="68" t="s">
        <v>1660</v>
      </c>
      <c r="F195" s="68" t="s">
        <v>1654</v>
      </c>
      <c r="G195" s="68" t="s">
        <v>61</v>
      </c>
      <c r="H195" s="68" t="s">
        <v>1344</v>
      </c>
      <c r="I195" s="103"/>
      <c r="J195" s="104"/>
      <c r="K195" s="109"/>
      <c r="L195" s="105"/>
      <c r="M195" s="106"/>
      <c r="N195" s="64" t="s">
        <v>1651</v>
      </c>
      <c r="O195" s="143"/>
      <c r="P195" s="102"/>
      <c r="Q195" s="64" t="s">
        <v>1651</v>
      </c>
      <c r="R195" s="143"/>
      <c r="S195" s="102"/>
      <c r="T195" s="64" t="s">
        <v>1651</v>
      </c>
    </row>
    <row r="196" s="58" customFormat="1" customHeight="1" spans="1:20">
      <c r="A196" s="64">
        <v>5</v>
      </c>
      <c r="B196" s="101" t="s">
        <v>1608</v>
      </c>
      <c r="C196" s="64" t="s">
        <v>1651</v>
      </c>
      <c r="D196" s="67" t="s">
        <v>1661</v>
      </c>
      <c r="E196" s="68" t="s">
        <v>1662</v>
      </c>
      <c r="F196" s="68" t="s">
        <v>1654</v>
      </c>
      <c r="G196" s="68" t="s">
        <v>61</v>
      </c>
      <c r="H196" s="68" t="s">
        <v>1344</v>
      </c>
      <c r="I196" s="103"/>
      <c r="J196" s="104"/>
      <c r="K196" s="109"/>
      <c r="L196" s="105"/>
      <c r="M196" s="106"/>
      <c r="N196" s="64" t="s">
        <v>1651</v>
      </c>
      <c r="O196" s="143"/>
      <c r="P196" s="102"/>
      <c r="Q196" s="64" t="s">
        <v>1651</v>
      </c>
      <c r="R196" s="143"/>
      <c r="S196" s="102"/>
      <c r="T196" s="64" t="s">
        <v>1651</v>
      </c>
    </row>
    <row r="197" s="58" customFormat="1" customHeight="1" spans="1:20">
      <c r="A197" s="64">
        <v>6</v>
      </c>
      <c r="B197" s="101" t="s">
        <v>1608</v>
      </c>
      <c r="C197" s="64" t="s">
        <v>1651</v>
      </c>
      <c r="D197" s="67" t="s">
        <v>1663</v>
      </c>
      <c r="E197" s="68" t="s">
        <v>1664</v>
      </c>
      <c r="F197" s="68" t="s">
        <v>1654</v>
      </c>
      <c r="G197" s="68" t="s">
        <v>61</v>
      </c>
      <c r="H197" s="68" t="s">
        <v>1344</v>
      </c>
      <c r="I197" s="103"/>
      <c r="J197" s="104"/>
      <c r="K197" s="109"/>
      <c r="L197" s="105"/>
      <c r="M197" s="106"/>
      <c r="N197" s="64" t="s">
        <v>1651</v>
      </c>
      <c r="O197" s="143"/>
      <c r="P197" s="102"/>
      <c r="Q197" s="64" t="s">
        <v>1651</v>
      </c>
      <c r="R197" s="143"/>
      <c r="S197" s="102"/>
      <c r="T197" s="64" t="s">
        <v>1651</v>
      </c>
    </row>
    <row r="198" s="58" customFormat="1" customHeight="1" spans="1:20">
      <c r="A198" s="64">
        <v>7</v>
      </c>
      <c r="B198" s="101" t="s">
        <v>1608</v>
      </c>
      <c r="C198" s="64" t="s">
        <v>1651</v>
      </c>
      <c r="D198" s="67" t="s">
        <v>1665</v>
      </c>
      <c r="E198" s="68" t="s">
        <v>1666</v>
      </c>
      <c r="F198" s="68" t="s">
        <v>1654</v>
      </c>
      <c r="G198" s="68" t="s">
        <v>61</v>
      </c>
      <c r="H198" s="68" t="s">
        <v>1344</v>
      </c>
      <c r="I198" s="103"/>
      <c r="J198" s="104"/>
      <c r="K198" s="109"/>
      <c r="L198" s="105"/>
      <c r="M198" s="106"/>
      <c r="N198" s="64" t="s">
        <v>1651</v>
      </c>
      <c r="O198" s="143"/>
      <c r="P198" s="102"/>
      <c r="Q198" s="64" t="s">
        <v>1651</v>
      </c>
      <c r="R198" s="143"/>
      <c r="S198" s="102"/>
      <c r="T198" s="64" t="s">
        <v>1651</v>
      </c>
    </row>
    <row r="199" s="58" customFormat="1" customHeight="1" spans="1:20">
      <c r="A199" s="64">
        <v>8</v>
      </c>
      <c r="B199" s="101" t="s">
        <v>1608</v>
      </c>
      <c r="C199" s="64" t="s">
        <v>1651</v>
      </c>
      <c r="D199" s="67" t="s">
        <v>1667</v>
      </c>
      <c r="E199" s="68" t="s">
        <v>1668</v>
      </c>
      <c r="F199" s="68" t="s">
        <v>1654</v>
      </c>
      <c r="G199" s="68" t="s">
        <v>61</v>
      </c>
      <c r="H199" s="68" t="s">
        <v>1344</v>
      </c>
      <c r="I199" s="103"/>
      <c r="J199" s="104"/>
      <c r="K199" s="109"/>
      <c r="L199" s="105"/>
      <c r="M199" s="106"/>
      <c r="N199" s="64" t="s">
        <v>1651</v>
      </c>
      <c r="O199" s="143"/>
      <c r="P199" s="102"/>
      <c r="Q199" s="64" t="s">
        <v>1651</v>
      </c>
      <c r="R199" s="143"/>
      <c r="S199" s="102"/>
      <c r="T199" s="64" t="s">
        <v>1651</v>
      </c>
    </row>
    <row r="200" s="58" customFormat="1" customHeight="1" spans="1:20">
      <c r="A200" s="64">
        <v>9</v>
      </c>
      <c r="B200" s="101" t="s">
        <v>1608</v>
      </c>
      <c r="C200" s="64" t="s">
        <v>1651</v>
      </c>
      <c r="D200" s="67" t="s">
        <v>1669</v>
      </c>
      <c r="E200" s="68" t="s">
        <v>1670</v>
      </c>
      <c r="F200" s="68" t="s">
        <v>1654</v>
      </c>
      <c r="G200" s="68" t="s">
        <v>61</v>
      </c>
      <c r="H200" s="68" t="s">
        <v>1344</v>
      </c>
      <c r="I200" s="103"/>
      <c r="J200" s="104"/>
      <c r="K200" s="109"/>
      <c r="L200" s="105"/>
      <c r="M200" s="106"/>
      <c r="N200" s="64" t="s">
        <v>1651</v>
      </c>
      <c r="O200" s="143"/>
      <c r="P200" s="102"/>
      <c r="Q200" s="64" t="s">
        <v>1651</v>
      </c>
      <c r="R200" s="143"/>
      <c r="S200" s="102"/>
      <c r="T200" s="64" t="s">
        <v>1651</v>
      </c>
    </row>
    <row r="201" s="58" customFormat="1" customHeight="1" spans="1:20">
      <c r="A201" s="64">
        <v>10</v>
      </c>
      <c r="B201" s="101" t="s">
        <v>1608</v>
      </c>
      <c r="C201" s="64" t="s">
        <v>1651</v>
      </c>
      <c r="D201" s="67" t="s">
        <v>1671</v>
      </c>
      <c r="E201" s="68" t="s">
        <v>1369</v>
      </c>
      <c r="F201" s="68" t="s">
        <v>1654</v>
      </c>
      <c r="G201" s="68" t="s">
        <v>61</v>
      </c>
      <c r="H201" s="68" t="s">
        <v>1433</v>
      </c>
      <c r="I201" s="103"/>
      <c r="J201" s="104"/>
      <c r="K201" s="109"/>
      <c r="L201" s="105"/>
      <c r="M201" s="106"/>
      <c r="N201" s="64" t="s">
        <v>1651</v>
      </c>
      <c r="O201" s="143"/>
      <c r="P201" s="102"/>
      <c r="Q201" s="64" t="s">
        <v>1651</v>
      </c>
      <c r="R201" s="143"/>
      <c r="S201" s="102"/>
      <c r="T201" s="64" t="s">
        <v>1651</v>
      </c>
    </row>
    <row r="202" s="58" customFormat="1" customHeight="1" spans="1:20">
      <c r="A202" s="64">
        <v>11</v>
      </c>
      <c r="B202" s="101" t="s">
        <v>1608</v>
      </c>
      <c r="C202" s="64" t="s">
        <v>1651</v>
      </c>
      <c r="D202" s="67" t="s">
        <v>1672</v>
      </c>
      <c r="E202" s="68" t="s">
        <v>1673</v>
      </c>
      <c r="F202" s="68" t="s">
        <v>1654</v>
      </c>
      <c r="G202" s="68" t="s">
        <v>61</v>
      </c>
      <c r="H202" s="68" t="s">
        <v>1337</v>
      </c>
      <c r="I202" s="103"/>
      <c r="J202" s="104"/>
      <c r="K202" s="109"/>
      <c r="L202" s="105"/>
      <c r="M202" s="106"/>
      <c r="N202" s="64" t="s">
        <v>1651</v>
      </c>
      <c r="O202" s="143"/>
      <c r="P202" s="102"/>
      <c r="Q202" s="64" t="s">
        <v>1651</v>
      </c>
      <c r="R202" s="143"/>
      <c r="S202" s="102"/>
      <c r="T202" s="64" t="s">
        <v>1651</v>
      </c>
    </row>
    <row r="203" s="58" customFormat="1" customHeight="1" spans="1:20">
      <c r="A203" s="64">
        <v>12</v>
      </c>
      <c r="B203" s="101" t="s">
        <v>1608</v>
      </c>
      <c r="C203" s="64" t="s">
        <v>1651</v>
      </c>
      <c r="D203" s="67" t="s">
        <v>1674</v>
      </c>
      <c r="E203" s="68" t="s">
        <v>1675</v>
      </c>
      <c r="F203" s="68" t="s">
        <v>1654</v>
      </c>
      <c r="G203" s="68" t="s">
        <v>61</v>
      </c>
      <c r="H203" s="68" t="s">
        <v>1344</v>
      </c>
      <c r="I203" s="103"/>
      <c r="J203" s="104"/>
      <c r="K203" s="109"/>
      <c r="L203" s="105"/>
      <c r="M203" s="106"/>
      <c r="N203" s="64" t="s">
        <v>1651</v>
      </c>
      <c r="O203" s="143"/>
      <c r="P203" s="102"/>
      <c r="Q203" s="64" t="s">
        <v>1651</v>
      </c>
      <c r="R203" s="143"/>
      <c r="S203" s="102"/>
      <c r="T203" s="64" t="s">
        <v>1651</v>
      </c>
    </row>
    <row r="204" s="58" customFormat="1" customHeight="1" spans="1:20">
      <c r="A204" s="64">
        <v>13</v>
      </c>
      <c r="B204" s="101" t="s">
        <v>1608</v>
      </c>
      <c r="C204" s="64" t="s">
        <v>1651</v>
      </c>
      <c r="D204" s="67" t="s">
        <v>1676</v>
      </c>
      <c r="E204" s="68" t="s">
        <v>1677</v>
      </c>
      <c r="F204" s="68" t="s">
        <v>1678</v>
      </c>
      <c r="G204" s="68" t="s">
        <v>495</v>
      </c>
      <c r="H204" s="68" t="s">
        <v>1344</v>
      </c>
      <c r="I204" s="103"/>
      <c r="J204" s="104"/>
      <c r="K204" s="109"/>
      <c r="L204" s="105"/>
      <c r="M204" s="106"/>
      <c r="N204" s="64" t="s">
        <v>1651</v>
      </c>
      <c r="O204" s="143"/>
      <c r="P204" s="102"/>
      <c r="Q204" s="64" t="s">
        <v>1651</v>
      </c>
      <c r="R204" s="143"/>
      <c r="S204" s="102"/>
      <c r="T204" s="64" t="s">
        <v>1651</v>
      </c>
    </row>
    <row r="205" s="58" customFormat="1" customHeight="1" spans="1:20">
      <c r="A205" s="64">
        <v>14</v>
      </c>
      <c r="B205" s="101" t="s">
        <v>1608</v>
      </c>
      <c r="C205" s="64" t="s">
        <v>1651</v>
      </c>
      <c r="D205" s="67" t="s">
        <v>1679</v>
      </c>
      <c r="E205" s="68" t="s">
        <v>1680</v>
      </c>
      <c r="F205" s="68" t="s">
        <v>1678</v>
      </c>
      <c r="G205" s="68" t="s">
        <v>495</v>
      </c>
      <c r="H205" s="68" t="s">
        <v>1433</v>
      </c>
      <c r="I205" s="103"/>
      <c r="J205" s="104"/>
      <c r="K205" s="109"/>
      <c r="L205" s="105"/>
      <c r="M205" s="106"/>
      <c r="N205" s="64" t="s">
        <v>1651</v>
      </c>
      <c r="O205" s="143"/>
      <c r="P205" s="102"/>
      <c r="Q205" s="64" t="s">
        <v>1651</v>
      </c>
      <c r="R205" s="143"/>
      <c r="S205" s="102"/>
      <c r="T205" s="64" t="s">
        <v>1651</v>
      </c>
    </row>
    <row r="206" s="58" customFormat="1" customHeight="1" spans="1:20">
      <c r="A206" s="64">
        <v>15</v>
      </c>
      <c r="B206" s="101" t="s">
        <v>1608</v>
      </c>
      <c r="C206" s="64" t="s">
        <v>1651</v>
      </c>
      <c r="D206" s="67" t="s">
        <v>1681</v>
      </c>
      <c r="E206" s="68" t="s">
        <v>1682</v>
      </c>
      <c r="F206" s="68" t="s">
        <v>1678</v>
      </c>
      <c r="G206" s="68" t="s">
        <v>495</v>
      </c>
      <c r="H206" s="68" t="s">
        <v>1340</v>
      </c>
      <c r="I206" s="103"/>
      <c r="J206" s="104"/>
      <c r="K206" s="109"/>
      <c r="L206" s="105"/>
      <c r="M206" s="106"/>
      <c r="N206" s="64" t="s">
        <v>1651</v>
      </c>
      <c r="O206" s="143"/>
      <c r="P206" s="102"/>
      <c r="Q206" s="64" t="s">
        <v>1651</v>
      </c>
      <c r="R206" s="143"/>
      <c r="S206" s="102"/>
      <c r="T206" s="64" t="s">
        <v>1651</v>
      </c>
    </row>
    <row r="207" s="58" customFormat="1" customHeight="1" spans="1:20">
      <c r="A207" s="64">
        <v>16</v>
      </c>
      <c r="B207" s="101" t="s">
        <v>1608</v>
      </c>
      <c r="C207" s="64" t="s">
        <v>1651</v>
      </c>
      <c r="D207" s="67" t="s">
        <v>1683</v>
      </c>
      <c r="E207" s="68" t="s">
        <v>1684</v>
      </c>
      <c r="F207" s="68" t="s">
        <v>1678</v>
      </c>
      <c r="G207" s="68" t="s">
        <v>495</v>
      </c>
      <c r="H207" s="68" t="s">
        <v>1340</v>
      </c>
      <c r="I207" s="103"/>
      <c r="J207" s="104"/>
      <c r="K207" s="109"/>
      <c r="L207" s="105"/>
      <c r="M207" s="106"/>
      <c r="N207" s="64" t="s">
        <v>1651</v>
      </c>
      <c r="O207" s="143"/>
      <c r="P207" s="102"/>
      <c r="Q207" s="64" t="s">
        <v>1651</v>
      </c>
      <c r="R207" s="143"/>
      <c r="S207" s="102"/>
      <c r="T207" s="64" t="s">
        <v>1651</v>
      </c>
    </row>
    <row r="208" s="58" customFormat="1" customHeight="1" spans="1:20">
      <c r="A208" s="64">
        <v>17</v>
      </c>
      <c r="B208" s="101" t="s">
        <v>1608</v>
      </c>
      <c r="C208" s="64" t="s">
        <v>1651</v>
      </c>
      <c r="D208" s="67" t="s">
        <v>1685</v>
      </c>
      <c r="E208" s="68" t="s">
        <v>1686</v>
      </c>
      <c r="F208" s="68" t="s">
        <v>1678</v>
      </c>
      <c r="G208" s="68" t="s">
        <v>495</v>
      </c>
      <c r="H208" s="68" t="s">
        <v>1337</v>
      </c>
      <c r="I208" s="103"/>
      <c r="J208" s="104"/>
      <c r="K208" s="109"/>
      <c r="L208" s="105"/>
      <c r="M208" s="106"/>
      <c r="N208" s="64" t="s">
        <v>1651</v>
      </c>
      <c r="O208" s="143"/>
      <c r="P208" s="102"/>
      <c r="Q208" s="64" t="s">
        <v>1651</v>
      </c>
      <c r="R208" s="143"/>
      <c r="S208" s="102"/>
      <c r="T208" s="64" t="s">
        <v>1651</v>
      </c>
    </row>
    <row r="209" s="58" customFormat="1" customHeight="1" spans="1:20">
      <c r="A209" s="64">
        <v>18</v>
      </c>
      <c r="B209" s="101" t="s">
        <v>1608</v>
      </c>
      <c r="C209" s="64" t="s">
        <v>1651</v>
      </c>
      <c r="D209" s="67" t="s">
        <v>1687</v>
      </c>
      <c r="E209" s="68" t="s">
        <v>1688</v>
      </c>
      <c r="F209" s="68" t="s">
        <v>1678</v>
      </c>
      <c r="G209" s="68" t="s">
        <v>495</v>
      </c>
      <c r="H209" s="68" t="s">
        <v>1370</v>
      </c>
      <c r="I209" s="103"/>
      <c r="J209" s="104"/>
      <c r="K209" s="109"/>
      <c r="L209" s="105"/>
      <c r="M209" s="106"/>
      <c r="N209" s="64" t="s">
        <v>1651</v>
      </c>
      <c r="O209" s="143"/>
      <c r="P209" s="102"/>
      <c r="Q209" s="64" t="s">
        <v>1651</v>
      </c>
      <c r="R209" s="143"/>
      <c r="S209" s="102"/>
      <c r="T209" s="64" t="s">
        <v>1651</v>
      </c>
    </row>
    <row r="210" s="58" customFormat="1" customHeight="1" spans="1:20">
      <c r="A210" s="64">
        <v>19</v>
      </c>
      <c r="B210" s="101" t="s">
        <v>1608</v>
      </c>
      <c r="C210" s="64" t="s">
        <v>1651</v>
      </c>
      <c r="D210" s="67" t="s">
        <v>1689</v>
      </c>
      <c r="E210" s="68" t="s">
        <v>1690</v>
      </c>
      <c r="F210" s="68" t="s">
        <v>1678</v>
      </c>
      <c r="G210" s="68" t="s">
        <v>1112</v>
      </c>
      <c r="H210" s="68" t="s">
        <v>1370</v>
      </c>
      <c r="I210" s="103"/>
      <c r="J210" s="104"/>
      <c r="K210" s="109"/>
      <c r="L210" s="105"/>
      <c r="M210" s="106"/>
      <c r="N210" s="64" t="s">
        <v>1651</v>
      </c>
      <c r="O210" s="143"/>
      <c r="P210" s="102"/>
      <c r="Q210" s="64" t="s">
        <v>1651</v>
      </c>
      <c r="R210" s="143"/>
      <c r="S210" s="102"/>
      <c r="T210" s="64" t="s">
        <v>1651</v>
      </c>
    </row>
    <row r="211" s="58" customFormat="1" customHeight="1" spans="1:20">
      <c r="A211" s="64">
        <v>20</v>
      </c>
      <c r="B211" s="101" t="s">
        <v>1608</v>
      </c>
      <c r="C211" s="64" t="s">
        <v>1651</v>
      </c>
      <c r="D211" s="67" t="s">
        <v>1691</v>
      </c>
      <c r="E211" s="68" t="s">
        <v>1692</v>
      </c>
      <c r="F211" s="68" t="s">
        <v>1678</v>
      </c>
      <c r="G211" s="68" t="s">
        <v>495</v>
      </c>
      <c r="H211" s="68" t="s">
        <v>1370</v>
      </c>
      <c r="I211" s="103"/>
      <c r="J211" s="104"/>
      <c r="K211" s="109"/>
      <c r="L211" s="105"/>
      <c r="M211" s="106"/>
      <c r="N211" s="64" t="s">
        <v>1651</v>
      </c>
      <c r="O211" s="143"/>
      <c r="P211" s="102"/>
      <c r="Q211" s="64" t="s">
        <v>1651</v>
      </c>
      <c r="R211" s="143"/>
      <c r="S211" s="102"/>
      <c r="T211" s="64" t="s">
        <v>1651</v>
      </c>
    </row>
    <row r="212" s="58" customFormat="1" customHeight="1" spans="1:20">
      <c r="A212" s="64">
        <v>21</v>
      </c>
      <c r="B212" s="101" t="s">
        <v>1608</v>
      </c>
      <c r="C212" s="64" t="s">
        <v>1651</v>
      </c>
      <c r="D212" s="67" t="s">
        <v>1693</v>
      </c>
      <c r="E212" s="68" t="s">
        <v>1694</v>
      </c>
      <c r="F212" s="68" t="s">
        <v>1678</v>
      </c>
      <c r="G212" s="68" t="s">
        <v>495</v>
      </c>
      <c r="H212" s="68" t="s">
        <v>1337</v>
      </c>
      <c r="I212" s="103"/>
      <c r="J212" s="104"/>
      <c r="K212" s="109"/>
      <c r="L212" s="105"/>
      <c r="M212" s="106"/>
      <c r="N212" s="64" t="s">
        <v>1651</v>
      </c>
      <c r="O212" s="143"/>
      <c r="P212" s="102"/>
      <c r="Q212" s="64" t="s">
        <v>1651</v>
      </c>
      <c r="R212" s="143"/>
      <c r="S212" s="102"/>
      <c r="T212" s="64" t="s">
        <v>1651</v>
      </c>
    </row>
    <row r="213" s="58" customFormat="1" customHeight="1" spans="1:20">
      <c r="A213" s="64">
        <v>22</v>
      </c>
      <c r="B213" s="101" t="s">
        <v>1608</v>
      </c>
      <c r="C213" s="64" t="s">
        <v>1651</v>
      </c>
      <c r="D213" s="67" t="s">
        <v>1695</v>
      </c>
      <c r="E213" s="68" t="s">
        <v>1696</v>
      </c>
      <c r="F213" s="68" t="s">
        <v>1678</v>
      </c>
      <c r="G213" s="68" t="s">
        <v>495</v>
      </c>
      <c r="H213" s="68" t="s">
        <v>1337</v>
      </c>
      <c r="I213" s="103"/>
      <c r="J213" s="104"/>
      <c r="K213" s="109"/>
      <c r="L213" s="105"/>
      <c r="M213" s="106"/>
      <c r="N213" s="64" t="s">
        <v>1651</v>
      </c>
      <c r="O213" s="143"/>
      <c r="P213" s="102"/>
      <c r="Q213" s="64" t="s">
        <v>1651</v>
      </c>
      <c r="R213" s="143"/>
      <c r="S213" s="102"/>
      <c r="T213" s="64" t="s">
        <v>1651</v>
      </c>
    </row>
    <row r="214" s="58" customFormat="1" customHeight="1" spans="1:20">
      <c r="A214" s="64">
        <v>23</v>
      </c>
      <c r="B214" s="101" t="s">
        <v>1608</v>
      </c>
      <c r="C214" s="64" t="s">
        <v>1651</v>
      </c>
      <c r="D214" s="67" t="s">
        <v>1697</v>
      </c>
      <c r="E214" s="68" t="s">
        <v>1698</v>
      </c>
      <c r="F214" s="68" t="s">
        <v>1678</v>
      </c>
      <c r="G214" s="68" t="s">
        <v>495</v>
      </c>
      <c r="H214" s="68" t="s">
        <v>1337</v>
      </c>
      <c r="I214" s="103"/>
      <c r="J214" s="104"/>
      <c r="K214" s="109"/>
      <c r="L214" s="105"/>
      <c r="M214" s="106"/>
      <c r="N214" s="64" t="s">
        <v>1651</v>
      </c>
      <c r="O214" s="143"/>
      <c r="P214" s="102"/>
      <c r="Q214" s="64" t="s">
        <v>1651</v>
      </c>
      <c r="R214" s="143"/>
      <c r="S214" s="102"/>
      <c r="T214" s="64" t="s">
        <v>1651</v>
      </c>
    </row>
    <row r="215" s="58" customFormat="1" customHeight="1" spans="1:20">
      <c r="A215" s="64">
        <v>24</v>
      </c>
      <c r="B215" s="101" t="s">
        <v>1608</v>
      </c>
      <c r="C215" s="64" t="s">
        <v>1651</v>
      </c>
      <c r="D215" s="67" t="s">
        <v>1699</v>
      </c>
      <c r="E215" s="68" t="s">
        <v>1700</v>
      </c>
      <c r="F215" s="68" t="s">
        <v>1678</v>
      </c>
      <c r="G215" s="68" t="s">
        <v>495</v>
      </c>
      <c r="H215" s="68" t="s">
        <v>1344</v>
      </c>
      <c r="I215" s="103"/>
      <c r="J215" s="104"/>
      <c r="K215" s="109"/>
      <c r="L215" s="105"/>
      <c r="M215" s="106"/>
      <c r="N215" s="64" t="s">
        <v>1651</v>
      </c>
      <c r="O215" s="143"/>
      <c r="P215" s="102"/>
      <c r="Q215" s="64" t="s">
        <v>1651</v>
      </c>
      <c r="R215" s="143"/>
      <c r="S215" s="102"/>
      <c r="T215" s="64" t="s">
        <v>1651</v>
      </c>
    </row>
    <row r="216" s="58" customFormat="1" customHeight="1" spans="1:20">
      <c r="A216" s="64">
        <v>25</v>
      </c>
      <c r="B216" s="101" t="s">
        <v>1608</v>
      </c>
      <c r="C216" s="64" t="s">
        <v>1651</v>
      </c>
      <c r="D216" s="67" t="s">
        <v>1701</v>
      </c>
      <c r="E216" s="68" t="s">
        <v>1702</v>
      </c>
      <c r="F216" s="68" t="s">
        <v>1703</v>
      </c>
      <c r="G216" s="68" t="s">
        <v>495</v>
      </c>
      <c r="H216" s="68" t="s">
        <v>1344</v>
      </c>
      <c r="I216" s="103"/>
      <c r="J216" s="104"/>
      <c r="K216" s="109"/>
      <c r="L216" s="105"/>
      <c r="M216" s="106"/>
      <c r="N216" s="64" t="s">
        <v>1651</v>
      </c>
      <c r="O216" s="143"/>
      <c r="P216" s="102"/>
      <c r="Q216" s="64" t="s">
        <v>1651</v>
      </c>
      <c r="R216" s="143"/>
      <c r="S216" s="102"/>
      <c r="T216" s="64" t="s">
        <v>1651</v>
      </c>
    </row>
    <row r="217" s="58" customFormat="1" customHeight="1" spans="1:20">
      <c r="A217" s="64">
        <v>26</v>
      </c>
      <c r="B217" s="101" t="s">
        <v>1608</v>
      </c>
      <c r="C217" s="64" t="s">
        <v>1651</v>
      </c>
      <c r="D217" s="67" t="s">
        <v>1704</v>
      </c>
      <c r="E217" s="68" t="s">
        <v>1705</v>
      </c>
      <c r="F217" s="68" t="s">
        <v>1703</v>
      </c>
      <c r="G217" s="68" t="s">
        <v>495</v>
      </c>
      <c r="H217" s="68" t="s">
        <v>1344</v>
      </c>
      <c r="I217" s="103"/>
      <c r="J217" s="104"/>
      <c r="K217" s="109"/>
      <c r="L217" s="105"/>
      <c r="M217" s="106"/>
      <c r="N217" s="64" t="s">
        <v>1651</v>
      </c>
      <c r="O217" s="143"/>
      <c r="P217" s="102"/>
      <c r="Q217" s="64" t="s">
        <v>1651</v>
      </c>
      <c r="R217" s="143"/>
      <c r="S217" s="102"/>
      <c r="T217" s="64" t="s">
        <v>1651</v>
      </c>
    </row>
    <row r="218" s="58" customFormat="1" customHeight="1" spans="1:20">
      <c r="A218" s="64">
        <v>27</v>
      </c>
      <c r="B218" s="101" t="s">
        <v>1608</v>
      </c>
      <c r="C218" s="64" t="s">
        <v>1651</v>
      </c>
      <c r="D218" s="67" t="s">
        <v>1706</v>
      </c>
      <c r="E218" s="68" t="s">
        <v>1707</v>
      </c>
      <c r="F218" s="68" t="s">
        <v>1708</v>
      </c>
      <c r="G218" s="68" t="s">
        <v>495</v>
      </c>
      <c r="H218" s="68" t="s">
        <v>1344</v>
      </c>
      <c r="I218" s="103"/>
      <c r="J218" s="104"/>
      <c r="K218" s="109"/>
      <c r="L218" s="105"/>
      <c r="M218" s="106"/>
      <c r="N218" s="64" t="s">
        <v>1651</v>
      </c>
      <c r="O218" s="143"/>
      <c r="P218" s="102"/>
      <c r="Q218" s="64" t="s">
        <v>1651</v>
      </c>
      <c r="R218" s="143"/>
      <c r="S218" s="102"/>
      <c r="T218" s="64" t="s">
        <v>1651</v>
      </c>
    </row>
    <row r="219" s="58" customFormat="1" customHeight="1" spans="1:20">
      <c r="A219" s="64">
        <v>28</v>
      </c>
      <c r="B219" s="101" t="s">
        <v>1608</v>
      </c>
      <c r="C219" s="64" t="s">
        <v>1651</v>
      </c>
      <c r="D219" s="67" t="s">
        <v>1709</v>
      </c>
      <c r="E219" s="68" t="s">
        <v>1348</v>
      </c>
      <c r="F219" s="68" t="s">
        <v>1710</v>
      </c>
      <c r="G219" s="68" t="s">
        <v>495</v>
      </c>
      <c r="H219" s="68" t="s">
        <v>1344</v>
      </c>
      <c r="I219" s="103"/>
      <c r="J219" s="104"/>
      <c r="K219" s="109"/>
      <c r="L219" s="105"/>
      <c r="M219" s="106"/>
      <c r="N219" s="64" t="s">
        <v>1651</v>
      </c>
      <c r="O219" s="143"/>
      <c r="P219" s="102"/>
      <c r="Q219" s="64" t="s">
        <v>1651</v>
      </c>
      <c r="R219" s="143"/>
      <c r="S219" s="102"/>
      <c r="T219" s="64" t="s">
        <v>1651</v>
      </c>
    </row>
    <row r="220" s="58" customFormat="1" customHeight="1" spans="1:20">
      <c r="A220" s="64">
        <v>29</v>
      </c>
      <c r="B220" s="101" t="s">
        <v>1608</v>
      </c>
      <c r="C220" s="64" t="s">
        <v>1651</v>
      </c>
      <c r="D220" s="67" t="s">
        <v>1676</v>
      </c>
      <c r="E220" s="68" t="s">
        <v>1677</v>
      </c>
      <c r="F220" s="68" t="s">
        <v>1678</v>
      </c>
      <c r="G220" s="68" t="s">
        <v>495</v>
      </c>
      <c r="H220" s="68" t="s">
        <v>1344</v>
      </c>
      <c r="I220" s="103"/>
      <c r="J220" s="104"/>
      <c r="K220" s="109"/>
      <c r="L220" s="105"/>
      <c r="M220" s="106"/>
      <c r="N220" s="64" t="s">
        <v>1651</v>
      </c>
      <c r="O220" s="143"/>
      <c r="P220" s="102"/>
      <c r="Q220" s="64" t="s">
        <v>1651</v>
      </c>
      <c r="R220" s="143"/>
      <c r="S220" s="102"/>
      <c r="T220" s="64" t="s">
        <v>1651</v>
      </c>
    </row>
    <row r="221" s="58" customFormat="1" customHeight="1" spans="1:20">
      <c r="A221" s="64">
        <v>30</v>
      </c>
      <c r="B221" s="101" t="s">
        <v>1608</v>
      </c>
      <c r="C221" s="64" t="s">
        <v>1651</v>
      </c>
      <c r="D221" s="67" t="s">
        <v>1711</v>
      </c>
      <c r="E221" s="68" t="s">
        <v>1712</v>
      </c>
      <c r="F221" s="68" t="s">
        <v>1678</v>
      </c>
      <c r="G221" s="68" t="s">
        <v>1112</v>
      </c>
      <c r="H221" s="68" t="s">
        <v>1370</v>
      </c>
      <c r="I221" s="103"/>
      <c r="J221" s="104"/>
      <c r="K221" s="109"/>
      <c r="L221" s="105"/>
      <c r="M221" s="106"/>
      <c r="N221" s="64" t="s">
        <v>1651</v>
      </c>
      <c r="O221" s="143"/>
      <c r="P221" s="102"/>
      <c r="Q221" s="64" t="s">
        <v>1651</v>
      </c>
      <c r="R221" s="143"/>
      <c r="S221" s="102"/>
      <c r="T221" s="64" t="s">
        <v>1651</v>
      </c>
    </row>
    <row r="222" s="58" customFormat="1" customHeight="1" spans="1:20">
      <c r="A222" s="64">
        <v>31</v>
      </c>
      <c r="B222" s="101" t="s">
        <v>1608</v>
      </c>
      <c r="C222" s="64" t="s">
        <v>1651</v>
      </c>
      <c r="D222" s="67" t="s">
        <v>1689</v>
      </c>
      <c r="E222" s="68" t="s">
        <v>1690</v>
      </c>
      <c r="F222" s="68" t="s">
        <v>1678</v>
      </c>
      <c r="G222" s="68" t="s">
        <v>1112</v>
      </c>
      <c r="H222" s="68" t="s">
        <v>1370</v>
      </c>
      <c r="I222" s="103"/>
      <c r="J222" s="104"/>
      <c r="K222" s="109"/>
      <c r="L222" s="105"/>
      <c r="M222" s="106"/>
      <c r="N222" s="64" t="s">
        <v>1651</v>
      </c>
      <c r="O222" s="143"/>
      <c r="P222" s="102"/>
      <c r="Q222" s="64" t="s">
        <v>1651</v>
      </c>
      <c r="R222" s="143"/>
      <c r="S222" s="102"/>
      <c r="T222" s="64" t="s">
        <v>1651</v>
      </c>
    </row>
    <row r="223" s="58" customFormat="1" customHeight="1" spans="1:20">
      <c r="A223" s="64">
        <v>32</v>
      </c>
      <c r="B223" s="101" t="s">
        <v>1608</v>
      </c>
      <c r="C223" s="64" t="s">
        <v>1651</v>
      </c>
      <c r="D223" s="67" t="s">
        <v>1713</v>
      </c>
      <c r="E223" s="68" t="s">
        <v>1714</v>
      </c>
      <c r="F223" s="68" t="s">
        <v>1715</v>
      </c>
      <c r="G223" s="68" t="s">
        <v>495</v>
      </c>
      <c r="H223" s="68" t="s">
        <v>1340</v>
      </c>
      <c r="I223" s="103"/>
      <c r="J223" s="104"/>
      <c r="K223" s="109"/>
      <c r="L223" s="178"/>
      <c r="M223" s="106"/>
      <c r="N223" s="64" t="s">
        <v>1651</v>
      </c>
      <c r="O223" s="143"/>
      <c r="P223" s="102"/>
      <c r="Q223" s="64" t="s">
        <v>1651</v>
      </c>
      <c r="R223" s="143"/>
      <c r="S223" s="102"/>
      <c r="T223" s="64" t="s">
        <v>1651</v>
      </c>
    </row>
    <row r="224" s="58" customFormat="1" customHeight="1" spans="1:20">
      <c r="A224" s="64">
        <v>33</v>
      </c>
      <c r="B224" s="101" t="s">
        <v>1608</v>
      </c>
      <c r="C224" s="64" t="s">
        <v>1651</v>
      </c>
      <c r="D224" s="67" t="s">
        <v>1716</v>
      </c>
      <c r="E224" s="68" t="s">
        <v>1717</v>
      </c>
      <c r="F224" s="68" t="s">
        <v>1715</v>
      </c>
      <c r="G224" s="68" t="s">
        <v>495</v>
      </c>
      <c r="H224" s="68" t="s">
        <v>1340</v>
      </c>
      <c r="I224" s="103"/>
      <c r="J224" s="104"/>
      <c r="K224" s="109"/>
      <c r="L224" s="178"/>
      <c r="M224" s="106"/>
      <c r="N224" s="64" t="s">
        <v>1651</v>
      </c>
      <c r="O224" s="143"/>
      <c r="P224" s="102"/>
      <c r="Q224" s="64" t="s">
        <v>1651</v>
      </c>
      <c r="R224" s="143"/>
      <c r="S224" s="102"/>
      <c r="T224" s="64" t="s">
        <v>1651</v>
      </c>
    </row>
    <row r="225" s="58" customFormat="1" customHeight="1" spans="1:20">
      <c r="A225" s="64">
        <v>34</v>
      </c>
      <c r="B225" s="101" t="s">
        <v>1608</v>
      </c>
      <c r="C225" s="64" t="s">
        <v>1651</v>
      </c>
      <c r="D225" s="67" t="s">
        <v>1718</v>
      </c>
      <c r="E225" s="68" t="s">
        <v>1719</v>
      </c>
      <c r="F225" s="68" t="s">
        <v>1678</v>
      </c>
      <c r="G225" s="68" t="s">
        <v>61</v>
      </c>
      <c r="H225" s="68" t="s">
        <v>1344</v>
      </c>
      <c r="I225" s="103"/>
      <c r="J225" s="104"/>
      <c r="K225" s="109"/>
      <c r="L225" s="178"/>
      <c r="M225" s="106"/>
      <c r="N225" s="64" t="s">
        <v>1651</v>
      </c>
      <c r="O225" s="143"/>
      <c r="P225" s="102"/>
      <c r="Q225" s="64" t="s">
        <v>1651</v>
      </c>
      <c r="R225" s="143"/>
      <c r="S225" s="102"/>
      <c r="T225" s="64" t="s">
        <v>1651</v>
      </c>
    </row>
    <row r="226" s="58" customFormat="1" customHeight="1" spans="1:20">
      <c r="A226" s="64">
        <v>35</v>
      </c>
      <c r="B226" s="101" t="s">
        <v>1608</v>
      </c>
      <c r="C226" s="64" t="s">
        <v>1651</v>
      </c>
      <c r="D226" s="87" t="s">
        <v>1720</v>
      </c>
      <c r="E226" s="88" t="s">
        <v>1721</v>
      </c>
      <c r="F226" s="68" t="s">
        <v>1678</v>
      </c>
      <c r="G226" s="88" t="s">
        <v>495</v>
      </c>
      <c r="H226" s="88" t="s">
        <v>1340</v>
      </c>
      <c r="I226" s="122"/>
      <c r="J226" s="104"/>
      <c r="K226" s="109"/>
      <c r="L226" s="178"/>
      <c r="M226" s="106"/>
      <c r="N226" s="64" t="s">
        <v>1651</v>
      </c>
      <c r="O226" s="143"/>
      <c r="P226" s="102"/>
      <c r="Q226" s="64" t="s">
        <v>1651</v>
      </c>
      <c r="R226" s="143"/>
      <c r="S226" s="102"/>
      <c r="T226" s="64" t="s">
        <v>1651</v>
      </c>
    </row>
    <row r="227" s="58" customFormat="1" customHeight="1" spans="1:20">
      <c r="A227" s="64">
        <v>36</v>
      </c>
      <c r="B227" s="101" t="s">
        <v>1608</v>
      </c>
      <c r="C227" s="64" t="s">
        <v>1651</v>
      </c>
      <c r="D227" s="151" t="s">
        <v>1722</v>
      </c>
      <c r="E227" s="159" t="s">
        <v>1723</v>
      </c>
      <c r="F227" s="176" t="s">
        <v>1678</v>
      </c>
      <c r="G227" s="159" t="s">
        <v>495</v>
      </c>
      <c r="H227" s="159" t="s">
        <v>1344</v>
      </c>
      <c r="I227" s="152"/>
      <c r="J227" s="104"/>
      <c r="K227" s="121"/>
      <c r="L227" s="178"/>
      <c r="M227" s="106"/>
      <c r="N227" s="64" t="s">
        <v>1651</v>
      </c>
      <c r="O227" s="143"/>
      <c r="P227" s="102"/>
      <c r="Q227" s="64" t="s">
        <v>1651</v>
      </c>
      <c r="R227" s="143"/>
      <c r="S227" s="102"/>
      <c r="T227" s="64" t="s">
        <v>1651</v>
      </c>
    </row>
    <row r="228" s="58" customFormat="1" customHeight="1" spans="1:20">
      <c r="A228" s="113"/>
      <c r="B228" s="113"/>
      <c r="C228" s="113"/>
      <c r="D228" s="78" t="s">
        <v>298</v>
      </c>
      <c r="E228" s="113"/>
      <c r="F228" s="113"/>
      <c r="G228" s="113"/>
      <c r="H228" s="113"/>
      <c r="I228" s="173"/>
      <c r="J228" s="143">
        <f>SUM(J192:J227)</f>
        <v>0</v>
      </c>
      <c r="K228" s="113"/>
      <c r="L228" s="174"/>
      <c r="M228" s="113"/>
      <c r="N228" s="64"/>
      <c r="O228" s="113"/>
      <c r="P228" s="113"/>
      <c r="Q228" s="113"/>
      <c r="R228" s="113"/>
      <c r="S228" s="113"/>
      <c r="T228" s="113"/>
    </row>
    <row r="229" s="58" customFormat="1" customHeight="1" spans="4:14">
      <c r="D229" s="84"/>
      <c r="J229" s="179"/>
      <c r="K229" s="59"/>
      <c r="N229" s="80"/>
    </row>
    <row r="230" s="57" customFormat="1" ht="46" customHeight="1" spans="1:11">
      <c r="A230" s="57" t="s">
        <v>1325</v>
      </c>
      <c r="I230" s="58"/>
      <c r="J230" s="60"/>
      <c r="K230" s="59"/>
    </row>
    <row r="231" s="58" customFormat="1" customHeight="1" spans="1:20">
      <c r="A231" s="61" t="s">
        <v>1326</v>
      </c>
      <c r="B231" s="61"/>
      <c r="C231" s="61"/>
      <c r="D231" s="61" t="s">
        <v>1327</v>
      </c>
      <c r="E231" s="61"/>
      <c r="F231" s="61" t="s">
        <v>40</v>
      </c>
      <c r="G231" s="85"/>
      <c r="H231" s="85"/>
      <c r="I231" s="116"/>
      <c r="J231" s="117"/>
      <c r="K231" s="85"/>
      <c r="L231" s="59"/>
      <c r="M231" s="98"/>
      <c r="N231" s="98" t="s">
        <v>1328</v>
      </c>
      <c r="O231" s="98"/>
      <c r="P231" s="98"/>
      <c r="Q231" s="59"/>
      <c r="R231" s="98" t="s">
        <v>1724</v>
      </c>
      <c r="S231" s="98"/>
      <c r="T231" s="98"/>
    </row>
    <row r="232" s="58" customFormat="1" customHeight="1" spans="1:20">
      <c r="A232" s="64" t="s">
        <v>3</v>
      </c>
      <c r="B232" s="65" t="s">
        <v>42</v>
      </c>
      <c r="C232" s="64" t="s">
        <v>43</v>
      </c>
      <c r="D232" s="66" t="s">
        <v>44</v>
      </c>
      <c r="E232" s="64" t="s">
        <v>45</v>
      </c>
      <c r="F232" s="64" t="s">
        <v>47</v>
      </c>
      <c r="G232" s="64" t="s">
        <v>6</v>
      </c>
      <c r="H232" s="64" t="s">
        <v>48</v>
      </c>
      <c r="I232" s="99" t="s">
        <v>49</v>
      </c>
      <c r="J232" s="100" t="s">
        <v>1330</v>
      </c>
      <c r="K232" s="64" t="s">
        <v>50</v>
      </c>
      <c r="L232" s="65" t="s">
        <v>1331</v>
      </c>
      <c r="M232" s="65"/>
      <c r="N232" s="65"/>
      <c r="O232" s="65"/>
      <c r="P232" s="65"/>
      <c r="Q232" s="65"/>
      <c r="R232" s="65"/>
      <c r="S232" s="65"/>
      <c r="T232" s="65"/>
    </row>
    <row r="233" s="58" customFormat="1" customHeight="1" spans="1:20">
      <c r="A233" s="64"/>
      <c r="B233" s="65"/>
      <c r="C233" s="64"/>
      <c r="D233" s="66"/>
      <c r="E233" s="64"/>
      <c r="F233" s="64"/>
      <c r="G233" s="64"/>
      <c r="H233" s="64"/>
      <c r="I233" s="99"/>
      <c r="J233" s="100"/>
      <c r="K233" s="64"/>
      <c r="L233" s="101"/>
      <c r="M233" s="101"/>
      <c r="N233" s="101"/>
      <c r="O233" s="101"/>
      <c r="P233" s="101"/>
      <c r="Q233" s="101"/>
      <c r="R233" s="101"/>
      <c r="S233" s="101"/>
      <c r="T233" s="101"/>
    </row>
    <row r="234" s="58" customFormat="1" customHeight="1" spans="1:20">
      <c r="A234" s="64"/>
      <c r="B234" s="65"/>
      <c r="C234" s="64"/>
      <c r="D234" s="66"/>
      <c r="E234" s="64"/>
      <c r="F234" s="64"/>
      <c r="G234" s="64"/>
      <c r="H234" s="64"/>
      <c r="I234" s="99"/>
      <c r="J234" s="100"/>
      <c r="K234" s="64"/>
      <c r="L234" s="102" t="s">
        <v>53</v>
      </c>
      <c r="M234" s="102" t="s">
        <v>54</v>
      </c>
      <c r="N234" s="100" t="s">
        <v>55</v>
      </c>
      <c r="O234" s="102" t="s">
        <v>53</v>
      </c>
      <c r="P234" s="102" t="s">
        <v>54</v>
      </c>
      <c r="Q234" s="100" t="s">
        <v>55</v>
      </c>
      <c r="R234" s="102" t="s">
        <v>53</v>
      </c>
      <c r="S234" s="102" t="s">
        <v>54</v>
      </c>
      <c r="T234" s="100" t="s">
        <v>55</v>
      </c>
    </row>
    <row r="235" s="58" customFormat="1" customHeight="1" spans="1:20">
      <c r="A235" s="64">
        <v>1</v>
      </c>
      <c r="B235" s="101" t="s">
        <v>1533</v>
      </c>
      <c r="C235" s="64" t="s">
        <v>1725</v>
      </c>
      <c r="D235" s="67" t="s">
        <v>1726</v>
      </c>
      <c r="E235" s="68" t="s">
        <v>1727</v>
      </c>
      <c r="F235" s="68" t="s">
        <v>1728</v>
      </c>
      <c r="G235" s="68" t="s">
        <v>495</v>
      </c>
      <c r="H235" s="68" t="s">
        <v>1576</v>
      </c>
      <c r="I235" s="103"/>
      <c r="J235" s="148"/>
      <c r="K235" s="109"/>
      <c r="L235" s="105"/>
      <c r="M235" s="106"/>
      <c r="N235" s="64" t="s">
        <v>1725</v>
      </c>
      <c r="O235" s="143"/>
      <c r="P235" s="102"/>
      <c r="Q235" s="64" t="s">
        <v>1725</v>
      </c>
      <c r="R235" s="143"/>
      <c r="S235" s="102"/>
      <c r="T235" s="64" t="s">
        <v>1725</v>
      </c>
    </row>
    <row r="236" s="58" customFormat="1" customHeight="1" spans="1:20">
      <c r="A236" s="64">
        <v>2</v>
      </c>
      <c r="B236" s="101" t="s">
        <v>1533</v>
      </c>
      <c r="C236" s="64" t="s">
        <v>1725</v>
      </c>
      <c r="D236" s="67" t="s">
        <v>1729</v>
      </c>
      <c r="E236" s="68" t="s">
        <v>1730</v>
      </c>
      <c r="F236" s="68" t="s">
        <v>1731</v>
      </c>
      <c r="G236" s="68" t="s">
        <v>495</v>
      </c>
      <c r="H236" s="68" t="s">
        <v>1732</v>
      </c>
      <c r="I236" s="103"/>
      <c r="J236" s="148"/>
      <c r="K236" s="88"/>
      <c r="L236" s="105"/>
      <c r="M236" s="106"/>
      <c r="N236" s="64" t="s">
        <v>1725</v>
      </c>
      <c r="O236" s="143"/>
      <c r="P236" s="102"/>
      <c r="Q236" s="64" t="s">
        <v>1725</v>
      </c>
      <c r="R236" s="143"/>
      <c r="S236" s="102"/>
      <c r="T236" s="64" t="s">
        <v>1725</v>
      </c>
    </row>
    <row r="237" s="58" customFormat="1" customHeight="1" spans="1:20">
      <c r="A237" s="64">
        <v>3</v>
      </c>
      <c r="B237" s="101" t="s">
        <v>1533</v>
      </c>
      <c r="C237" s="64" t="s">
        <v>1725</v>
      </c>
      <c r="D237" s="67" t="s">
        <v>1733</v>
      </c>
      <c r="E237" s="68" t="s">
        <v>1734</v>
      </c>
      <c r="F237" s="68" t="s">
        <v>1735</v>
      </c>
      <c r="G237" s="68" t="s">
        <v>495</v>
      </c>
      <c r="H237" s="68" t="s">
        <v>1337</v>
      </c>
      <c r="I237" s="103"/>
      <c r="J237" s="148"/>
      <c r="K237" s="109"/>
      <c r="L237" s="105"/>
      <c r="M237" s="106"/>
      <c r="N237" s="64" t="s">
        <v>1725</v>
      </c>
      <c r="O237" s="143"/>
      <c r="P237" s="102"/>
      <c r="Q237" s="64" t="s">
        <v>1725</v>
      </c>
      <c r="R237" s="143"/>
      <c r="S237" s="102"/>
      <c r="T237" s="64" t="s">
        <v>1725</v>
      </c>
    </row>
    <row r="238" s="58" customFormat="1" customHeight="1" spans="1:20">
      <c r="A238" s="64">
        <v>4</v>
      </c>
      <c r="B238" s="101" t="s">
        <v>1533</v>
      </c>
      <c r="C238" s="64" t="s">
        <v>1725</v>
      </c>
      <c r="D238" s="67" t="s">
        <v>1736</v>
      </c>
      <c r="E238" s="68" t="s">
        <v>1737</v>
      </c>
      <c r="F238" s="68" t="s">
        <v>1725</v>
      </c>
      <c r="G238" s="68" t="s">
        <v>495</v>
      </c>
      <c r="H238" s="68" t="s">
        <v>1340</v>
      </c>
      <c r="I238" s="103"/>
      <c r="J238" s="148"/>
      <c r="K238" s="109"/>
      <c r="L238" s="105"/>
      <c r="M238" s="106"/>
      <c r="N238" s="64" t="s">
        <v>1725</v>
      </c>
      <c r="O238" s="143"/>
      <c r="P238" s="102"/>
      <c r="Q238" s="64" t="s">
        <v>1725</v>
      </c>
      <c r="R238" s="143"/>
      <c r="S238" s="102"/>
      <c r="T238" s="64" t="s">
        <v>1725</v>
      </c>
    </row>
    <row r="239" s="58" customFormat="1" customHeight="1" spans="1:20">
      <c r="A239" s="64">
        <v>5</v>
      </c>
      <c r="B239" s="101" t="s">
        <v>1533</v>
      </c>
      <c r="C239" s="64" t="s">
        <v>1725</v>
      </c>
      <c r="D239" s="74" t="s">
        <v>1738</v>
      </c>
      <c r="E239" s="177" t="s">
        <v>1739</v>
      </c>
      <c r="F239" s="177" t="s">
        <v>1728</v>
      </c>
      <c r="G239" s="74" t="s">
        <v>495</v>
      </c>
      <c r="H239" s="177">
        <v>1</v>
      </c>
      <c r="I239" s="177"/>
      <c r="J239" s="148"/>
      <c r="K239" s="109"/>
      <c r="L239" s="105"/>
      <c r="M239" s="106"/>
      <c r="N239" s="64" t="s">
        <v>1725</v>
      </c>
      <c r="O239" s="143"/>
      <c r="P239" s="102"/>
      <c r="Q239" s="64" t="s">
        <v>1725</v>
      </c>
      <c r="R239" s="143"/>
      <c r="S239" s="102"/>
      <c r="T239" s="64" t="s">
        <v>1725</v>
      </c>
    </row>
    <row r="240" s="58" customFormat="1" customHeight="1" spans="1:20">
      <c r="A240" s="64">
        <v>6</v>
      </c>
      <c r="B240" s="101" t="s">
        <v>1533</v>
      </c>
      <c r="C240" s="64" t="s">
        <v>1725</v>
      </c>
      <c r="D240" s="87" t="s">
        <v>1740</v>
      </c>
      <c r="E240" s="88" t="s">
        <v>1741</v>
      </c>
      <c r="F240" s="88" t="s">
        <v>1742</v>
      </c>
      <c r="G240" s="88" t="s">
        <v>1112</v>
      </c>
      <c r="H240" s="88" t="s">
        <v>1370</v>
      </c>
      <c r="I240" s="122"/>
      <c r="J240" s="148"/>
      <c r="K240" s="109"/>
      <c r="L240" s="105"/>
      <c r="M240" s="106"/>
      <c r="N240" s="64" t="s">
        <v>1725</v>
      </c>
      <c r="O240" s="143"/>
      <c r="P240" s="102"/>
      <c r="Q240" s="64" t="s">
        <v>1725</v>
      </c>
      <c r="R240" s="143"/>
      <c r="S240" s="102"/>
      <c r="T240" s="64" t="s">
        <v>1725</v>
      </c>
    </row>
    <row r="241" s="58" customFormat="1" customHeight="1" spans="1:20">
      <c r="A241" s="64">
        <v>7</v>
      </c>
      <c r="B241" s="101" t="s">
        <v>1533</v>
      </c>
      <c r="C241" s="64" t="s">
        <v>1725</v>
      </c>
      <c r="D241" s="87" t="s">
        <v>1743</v>
      </c>
      <c r="E241" s="88" t="s">
        <v>1744</v>
      </c>
      <c r="F241" s="88" t="s">
        <v>1742</v>
      </c>
      <c r="G241" s="88" t="s">
        <v>1112</v>
      </c>
      <c r="H241" s="88" t="s">
        <v>1370</v>
      </c>
      <c r="I241" s="122"/>
      <c r="J241" s="148"/>
      <c r="K241" s="109"/>
      <c r="L241" s="105"/>
      <c r="M241" s="106"/>
      <c r="N241" s="64" t="s">
        <v>1725</v>
      </c>
      <c r="O241" s="143"/>
      <c r="P241" s="102"/>
      <c r="Q241" s="64" t="s">
        <v>1725</v>
      </c>
      <c r="R241" s="143"/>
      <c r="S241" s="102"/>
      <c r="T241" s="64" t="s">
        <v>1725</v>
      </c>
    </row>
    <row r="242" s="58" customFormat="1" customHeight="1" spans="1:20">
      <c r="A242" s="64">
        <v>8</v>
      </c>
      <c r="B242" s="101" t="s">
        <v>1533</v>
      </c>
      <c r="C242" s="64" t="s">
        <v>1725</v>
      </c>
      <c r="D242" s="67" t="s">
        <v>1745</v>
      </c>
      <c r="E242" s="68" t="s">
        <v>1369</v>
      </c>
      <c r="F242" s="68" t="s">
        <v>1746</v>
      </c>
      <c r="G242" s="68" t="s">
        <v>495</v>
      </c>
      <c r="H242" s="68" t="s">
        <v>1370</v>
      </c>
      <c r="I242" s="103"/>
      <c r="J242" s="148"/>
      <c r="K242" s="104"/>
      <c r="L242" s="105"/>
      <c r="M242" s="106"/>
      <c r="N242" s="64" t="s">
        <v>1725</v>
      </c>
      <c r="O242" s="143"/>
      <c r="P242" s="102"/>
      <c r="Q242" s="64" t="s">
        <v>1725</v>
      </c>
      <c r="R242" s="143"/>
      <c r="S242" s="102"/>
      <c r="T242" s="64" t="s">
        <v>1725</v>
      </c>
    </row>
    <row r="243" s="58" customFormat="1" customHeight="1" spans="1:20">
      <c r="A243" s="64">
        <v>9</v>
      </c>
      <c r="B243" s="101" t="s">
        <v>1533</v>
      </c>
      <c r="C243" s="64" t="s">
        <v>1725</v>
      </c>
      <c r="D243" s="67" t="s">
        <v>1747</v>
      </c>
      <c r="E243" s="68" t="s">
        <v>1748</v>
      </c>
      <c r="F243" s="68" t="s">
        <v>1731</v>
      </c>
      <c r="G243" s="68" t="s">
        <v>495</v>
      </c>
      <c r="H243" s="68" t="s">
        <v>1344</v>
      </c>
      <c r="I243" s="103"/>
      <c r="J243" s="148"/>
      <c r="K243" s="104"/>
      <c r="L243" s="105"/>
      <c r="M243" s="106"/>
      <c r="N243" s="64" t="s">
        <v>1725</v>
      </c>
      <c r="O243" s="143"/>
      <c r="P243" s="102"/>
      <c r="Q243" s="64" t="s">
        <v>1725</v>
      </c>
      <c r="R243" s="143"/>
      <c r="S243" s="102"/>
      <c r="T243" s="64" t="s">
        <v>1725</v>
      </c>
    </row>
    <row r="244" s="58" customFormat="1" customHeight="1" spans="1:20">
      <c r="A244" s="64">
        <v>10</v>
      </c>
      <c r="B244" s="101" t="s">
        <v>1533</v>
      </c>
      <c r="C244" s="64" t="s">
        <v>1725</v>
      </c>
      <c r="D244" s="67" t="s">
        <v>1749</v>
      </c>
      <c r="E244" s="68" t="s">
        <v>1750</v>
      </c>
      <c r="F244" s="68" t="s">
        <v>1728</v>
      </c>
      <c r="G244" s="68" t="s">
        <v>495</v>
      </c>
      <c r="H244" s="68" t="s">
        <v>1340</v>
      </c>
      <c r="I244" s="103"/>
      <c r="J244" s="148"/>
      <c r="K244" s="104"/>
      <c r="L244" s="105"/>
      <c r="M244" s="106"/>
      <c r="N244" s="64" t="s">
        <v>1725</v>
      </c>
      <c r="O244" s="143"/>
      <c r="P244" s="102"/>
      <c r="Q244" s="64" t="s">
        <v>1725</v>
      </c>
      <c r="R244" s="143"/>
      <c r="S244" s="102"/>
      <c r="T244" s="64" t="s">
        <v>1725</v>
      </c>
    </row>
    <row r="245" s="58" customFormat="1" customHeight="1" spans="1:20">
      <c r="A245" s="64">
        <v>11</v>
      </c>
      <c r="B245" s="101" t="s">
        <v>1533</v>
      </c>
      <c r="C245" s="64" t="s">
        <v>1725</v>
      </c>
      <c r="D245" s="67" t="s">
        <v>1751</v>
      </c>
      <c r="E245" s="68" t="s">
        <v>1752</v>
      </c>
      <c r="F245" s="68" t="s">
        <v>1728</v>
      </c>
      <c r="G245" s="68" t="s">
        <v>495</v>
      </c>
      <c r="H245" s="68" t="s">
        <v>1340</v>
      </c>
      <c r="I245" s="103"/>
      <c r="J245" s="148"/>
      <c r="K245" s="104"/>
      <c r="L245" s="105"/>
      <c r="M245" s="106"/>
      <c r="N245" s="64" t="s">
        <v>1725</v>
      </c>
      <c r="O245" s="143"/>
      <c r="P245" s="102"/>
      <c r="Q245" s="64" t="s">
        <v>1725</v>
      </c>
      <c r="R245" s="143"/>
      <c r="S245" s="102"/>
      <c r="T245" s="64" t="s">
        <v>1725</v>
      </c>
    </row>
    <row r="246" s="58" customFormat="1" customHeight="1" spans="1:20">
      <c r="A246" s="64">
        <v>12</v>
      </c>
      <c r="B246" s="101" t="s">
        <v>1533</v>
      </c>
      <c r="C246" s="64" t="s">
        <v>1725</v>
      </c>
      <c r="D246" s="67" t="s">
        <v>1753</v>
      </c>
      <c r="E246" s="68" t="s">
        <v>1754</v>
      </c>
      <c r="F246" s="68" t="s">
        <v>1728</v>
      </c>
      <c r="G246" s="68" t="s">
        <v>1112</v>
      </c>
      <c r="H246" s="68" t="s">
        <v>1337</v>
      </c>
      <c r="I246" s="103"/>
      <c r="J246" s="148"/>
      <c r="K246" s="104"/>
      <c r="L246" s="105"/>
      <c r="M246" s="106"/>
      <c r="N246" s="64" t="s">
        <v>1725</v>
      </c>
      <c r="O246" s="143"/>
      <c r="P246" s="102"/>
      <c r="Q246" s="64" t="s">
        <v>1725</v>
      </c>
      <c r="R246" s="143"/>
      <c r="S246" s="102"/>
      <c r="T246" s="64" t="s">
        <v>1725</v>
      </c>
    </row>
    <row r="247" s="58" customFormat="1" customHeight="1" spans="1:20">
      <c r="A247" s="64">
        <v>13</v>
      </c>
      <c r="B247" s="101" t="s">
        <v>1533</v>
      </c>
      <c r="C247" s="64" t="s">
        <v>1725</v>
      </c>
      <c r="D247" s="67" t="s">
        <v>1755</v>
      </c>
      <c r="E247" s="68" t="s">
        <v>1756</v>
      </c>
      <c r="F247" s="68" t="s">
        <v>1728</v>
      </c>
      <c r="G247" s="68" t="s">
        <v>495</v>
      </c>
      <c r="H247" s="68" t="s">
        <v>1344</v>
      </c>
      <c r="I247" s="103"/>
      <c r="J247" s="148"/>
      <c r="K247" s="104"/>
      <c r="L247" s="105"/>
      <c r="M247" s="106"/>
      <c r="N247" s="64" t="s">
        <v>1725</v>
      </c>
      <c r="O247" s="143"/>
      <c r="P247" s="102"/>
      <c r="Q247" s="64" t="s">
        <v>1725</v>
      </c>
      <c r="R247" s="143"/>
      <c r="S247" s="102"/>
      <c r="T247" s="64" t="s">
        <v>1725</v>
      </c>
    </row>
    <row r="248" s="58" customFormat="1" customHeight="1" spans="1:20">
      <c r="A248" s="64">
        <v>14</v>
      </c>
      <c r="B248" s="101" t="s">
        <v>1533</v>
      </c>
      <c r="C248" s="64" t="s">
        <v>1725</v>
      </c>
      <c r="D248" s="67" t="s">
        <v>1757</v>
      </c>
      <c r="E248" s="68" t="s">
        <v>1758</v>
      </c>
      <c r="F248" s="68" t="s">
        <v>1728</v>
      </c>
      <c r="G248" s="68" t="s">
        <v>495</v>
      </c>
      <c r="H248" s="68" t="s">
        <v>1344</v>
      </c>
      <c r="I248" s="103"/>
      <c r="J248" s="148"/>
      <c r="K248" s="104"/>
      <c r="L248" s="105"/>
      <c r="M248" s="106"/>
      <c r="N248" s="64" t="s">
        <v>1725</v>
      </c>
      <c r="O248" s="143"/>
      <c r="P248" s="102"/>
      <c r="Q248" s="64" t="s">
        <v>1725</v>
      </c>
      <c r="R248" s="143"/>
      <c r="S248" s="102"/>
      <c r="T248" s="64" t="s">
        <v>1725</v>
      </c>
    </row>
    <row r="249" s="58" customFormat="1" customHeight="1" spans="1:20">
      <c r="A249" s="64">
        <v>15</v>
      </c>
      <c r="B249" s="101" t="s">
        <v>1533</v>
      </c>
      <c r="C249" s="64" t="s">
        <v>1725</v>
      </c>
      <c r="D249" s="67" t="s">
        <v>1759</v>
      </c>
      <c r="E249" s="68" t="s">
        <v>1760</v>
      </c>
      <c r="F249" s="68" t="s">
        <v>1728</v>
      </c>
      <c r="G249" s="68" t="s">
        <v>495</v>
      </c>
      <c r="H249" s="68" t="s">
        <v>1344</v>
      </c>
      <c r="I249" s="103"/>
      <c r="J249" s="148"/>
      <c r="K249" s="104"/>
      <c r="L249" s="105"/>
      <c r="M249" s="106"/>
      <c r="N249" s="64" t="s">
        <v>1725</v>
      </c>
      <c r="O249" s="143"/>
      <c r="P249" s="102"/>
      <c r="Q249" s="64" t="s">
        <v>1725</v>
      </c>
      <c r="R249" s="143"/>
      <c r="S249" s="102"/>
      <c r="T249" s="64" t="s">
        <v>1725</v>
      </c>
    </row>
    <row r="250" s="58" customFormat="1" customHeight="1" spans="1:20">
      <c r="A250" s="64">
        <v>16</v>
      </c>
      <c r="B250" s="101" t="s">
        <v>1533</v>
      </c>
      <c r="C250" s="64" t="s">
        <v>1725</v>
      </c>
      <c r="D250" s="67" t="s">
        <v>1761</v>
      </c>
      <c r="E250" s="68" t="s">
        <v>1762</v>
      </c>
      <c r="F250" s="68" t="s">
        <v>1728</v>
      </c>
      <c r="G250" s="68" t="s">
        <v>1112</v>
      </c>
      <c r="H250" s="68" t="s">
        <v>1370</v>
      </c>
      <c r="I250" s="103"/>
      <c r="J250" s="148"/>
      <c r="K250" s="104"/>
      <c r="L250" s="105"/>
      <c r="M250" s="106"/>
      <c r="N250" s="64" t="s">
        <v>1725</v>
      </c>
      <c r="O250" s="143"/>
      <c r="P250" s="102"/>
      <c r="Q250" s="64" t="s">
        <v>1725</v>
      </c>
      <c r="R250" s="143"/>
      <c r="S250" s="102"/>
      <c r="T250" s="64" t="s">
        <v>1725</v>
      </c>
    </row>
    <row r="251" s="58" customFormat="1" customHeight="1" spans="1:20">
      <c r="A251" s="64">
        <v>17</v>
      </c>
      <c r="B251" s="101" t="s">
        <v>1533</v>
      </c>
      <c r="C251" s="64" t="s">
        <v>1725</v>
      </c>
      <c r="D251" s="67" t="s">
        <v>1763</v>
      </c>
      <c r="E251" s="68" t="s">
        <v>1764</v>
      </c>
      <c r="F251" s="68" t="s">
        <v>1728</v>
      </c>
      <c r="G251" s="68" t="s">
        <v>61</v>
      </c>
      <c r="H251" s="68" t="s">
        <v>1344</v>
      </c>
      <c r="I251" s="103"/>
      <c r="J251" s="148"/>
      <c r="K251" s="104"/>
      <c r="L251" s="105"/>
      <c r="M251" s="106"/>
      <c r="N251" s="64" t="s">
        <v>1725</v>
      </c>
      <c r="O251" s="143"/>
      <c r="P251" s="102"/>
      <c r="Q251" s="64" t="s">
        <v>1725</v>
      </c>
      <c r="R251" s="143"/>
      <c r="S251" s="102"/>
      <c r="T251" s="64" t="s">
        <v>1725</v>
      </c>
    </row>
    <row r="252" s="58" customFormat="1" customHeight="1" spans="1:20">
      <c r="A252" s="64">
        <v>18</v>
      </c>
      <c r="B252" s="101" t="s">
        <v>1533</v>
      </c>
      <c r="C252" s="64" t="s">
        <v>1725</v>
      </c>
      <c r="D252" s="67" t="s">
        <v>1765</v>
      </c>
      <c r="E252" s="68" t="s">
        <v>1766</v>
      </c>
      <c r="F252" s="68" t="s">
        <v>1767</v>
      </c>
      <c r="G252" s="68" t="s">
        <v>495</v>
      </c>
      <c r="H252" s="68" t="s">
        <v>1344</v>
      </c>
      <c r="I252" s="103"/>
      <c r="J252" s="148"/>
      <c r="K252" s="104"/>
      <c r="L252" s="105"/>
      <c r="M252" s="106"/>
      <c r="N252" s="64" t="s">
        <v>1725</v>
      </c>
      <c r="O252" s="143"/>
      <c r="P252" s="102"/>
      <c r="Q252" s="64" t="s">
        <v>1725</v>
      </c>
      <c r="R252" s="143"/>
      <c r="S252" s="102"/>
      <c r="T252" s="64" t="s">
        <v>1725</v>
      </c>
    </row>
    <row r="253" s="58" customFormat="1" customHeight="1" spans="1:20">
      <c r="A253" s="64">
        <v>19</v>
      </c>
      <c r="B253" s="101" t="s">
        <v>1533</v>
      </c>
      <c r="C253" s="64" t="s">
        <v>1725</v>
      </c>
      <c r="D253" s="67" t="s">
        <v>1768</v>
      </c>
      <c r="E253" s="68" t="s">
        <v>1769</v>
      </c>
      <c r="F253" s="68" t="s">
        <v>1767</v>
      </c>
      <c r="G253" s="68" t="s">
        <v>495</v>
      </c>
      <c r="H253" s="68" t="s">
        <v>1344</v>
      </c>
      <c r="I253" s="103"/>
      <c r="J253" s="148"/>
      <c r="K253" s="104"/>
      <c r="L253" s="105"/>
      <c r="M253" s="106"/>
      <c r="N253" s="64" t="s">
        <v>1725</v>
      </c>
      <c r="O253" s="143"/>
      <c r="P253" s="102"/>
      <c r="Q253" s="64" t="s">
        <v>1725</v>
      </c>
      <c r="R253" s="143"/>
      <c r="S253" s="102"/>
      <c r="T253" s="64" t="s">
        <v>1725</v>
      </c>
    </row>
    <row r="254" s="58" customFormat="1" customHeight="1" spans="1:20">
      <c r="A254" s="64">
        <v>20</v>
      </c>
      <c r="B254" s="101" t="s">
        <v>1533</v>
      </c>
      <c r="C254" s="64" t="s">
        <v>1725</v>
      </c>
      <c r="D254" s="67" t="s">
        <v>1770</v>
      </c>
      <c r="E254" s="68" t="s">
        <v>1771</v>
      </c>
      <c r="F254" s="68" t="s">
        <v>1767</v>
      </c>
      <c r="G254" s="68" t="s">
        <v>61</v>
      </c>
      <c r="H254" s="68" t="s">
        <v>1344</v>
      </c>
      <c r="I254" s="103"/>
      <c r="J254" s="148"/>
      <c r="K254" s="104"/>
      <c r="L254" s="105"/>
      <c r="M254" s="106"/>
      <c r="N254" s="64" t="s">
        <v>1725</v>
      </c>
      <c r="O254" s="143"/>
      <c r="P254" s="102"/>
      <c r="Q254" s="64" t="s">
        <v>1725</v>
      </c>
      <c r="R254" s="143"/>
      <c r="S254" s="102"/>
      <c r="T254" s="64" t="s">
        <v>1725</v>
      </c>
    </row>
    <row r="255" s="58" customFormat="1" customHeight="1" spans="1:20">
      <c r="A255" s="64">
        <v>21</v>
      </c>
      <c r="B255" s="101" t="s">
        <v>1533</v>
      </c>
      <c r="C255" s="64" t="s">
        <v>1725</v>
      </c>
      <c r="D255" s="67" t="s">
        <v>1772</v>
      </c>
      <c r="E255" s="68" t="s">
        <v>1773</v>
      </c>
      <c r="F255" s="68" t="s">
        <v>1767</v>
      </c>
      <c r="G255" s="68" t="s">
        <v>495</v>
      </c>
      <c r="H255" s="68" t="s">
        <v>1344</v>
      </c>
      <c r="I255" s="103"/>
      <c r="J255" s="148"/>
      <c r="K255" s="104"/>
      <c r="L255" s="105"/>
      <c r="M255" s="106"/>
      <c r="N255" s="64" t="s">
        <v>1725</v>
      </c>
      <c r="O255" s="143"/>
      <c r="P255" s="102"/>
      <c r="Q255" s="64" t="s">
        <v>1725</v>
      </c>
      <c r="R255" s="143"/>
      <c r="S255" s="102"/>
      <c r="T255" s="64" t="s">
        <v>1725</v>
      </c>
    </row>
    <row r="256" s="58" customFormat="1" customHeight="1" spans="1:20">
      <c r="A256" s="64">
        <v>22</v>
      </c>
      <c r="B256" s="101" t="s">
        <v>1533</v>
      </c>
      <c r="C256" s="64" t="s">
        <v>1725</v>
      </c>
      <c r="D256" s="67" t="s">
        <v>1774</v>
      </c>
      <c r="E256" s="68" t="s">
        <v>1775</v>
      </c>
      <c r="F256" s="68" t="s">
        <v>1728</v>
      </c>
      <c r="G256" s="68" t="s">
        <v>1112</v>
      </c>
      <c r="H256" s="68" t="s">
        <v>1370</v>
      </c>
      <c r="I256" s="103"/>
      <c r="J256" s="148"/>
      <c r="K256" s="104"/>
      <c r="L256" s="105"/>
      <c r="M256" s="106"/>
      <c r="N256" s="64" t="s">
        <v>1725</v>
      </c>
      <c r="O256" s="143"/>
      <c r="P256" s="102"/>
      <c r="Q256" s="64" t="s">
        <v>1725</v>
      </c>
      <c r="R256" s="143"/>
      <c r="S256" s="102"/>
      <c r="T256" s="64" t="s">
        <v>1725</v>
      </c>
    </row>
    <row r="257" s="58" customFormat="1" customHeight="1" spans="1:20">
      <c r="A257" s="64">
        <v>23</v>
      </c>
      <c r="B257" s="101" t="s">
        <v>1533</v>
      </c>
      <c r="C257" s="64" t="s">
        <v>1725</v>
      </c>
      <c r="D257" s="67" t="s">
        <v>1776</v>
      </c>
      <c r="E257" s="68" t="s">
        <v>1369</v>
      </c>
      <c r="F257" s="68" t="s">
        <v>1728</v>
      </c>
      <c r="G257" s="68" t="s">
        <v>495</v>
      </c>
      <c r="H257" s="68" t="s">
        <v>1340</v>
      </c>
      <c r="I257" s="103"/>
      <c r="J257" s="148"/>
      <c r="K257" s="104"/>
      <c r="L257" s="105"/>
      <c r="M257" s="106"/>
      <c r="N257" s="64" t="s">
        <v>1725</v>
      </c>
      <c r="O257" s="143"/>
      <c r="P257" s="102"/>
      <c r="Q257" s="64" t="s">
        <v>1725</v>
      </c>
      <c r="R257" s="143"/>
      <c r="S257" s="102"/>
      <c r="T257" s="64" t="s">
        <v>1725</v>
      </c>
    </row>
    <row r="258" s="58" customFormat="1" customHeight="1" spans="1:20">
      <c r="A258" s="64">
        <v>24</v>
      </c>
      <c r="B258" s="101" t="s">
        <v>1533</v>
      </c>
      <c r="C258" s="64" t="s">
        <v>1725</v>
      </c>
      <c r="D258" s="180" t="s">
        <v>1777</v>
      </c>
      <c r="E258" s="181" t="s">
        <v>1778</v>
      </c>
      <c r="F258" s="181" t="s">
        <v>1779</v>
      </c>
      <c r="G258" s="88" t="s">
        <v>495</v>
      </c>
      <c r="H258" s="121">
        <v>1</v>
      </c>
      <c r="I258" s="122"/>
      <c r="J258" s="148"/>
      <c r="K258" s="104"/>
      <c r="L258" s="105"/>
      <c r="M258" s="106"/>
      <c r="N258" s="64" t="s">
        <v>1725</v>
      </c>
      <c r="O258" s="143"/>
      <c r="P258" s="102"/>
      <c r="Q258" s="64" t="s">
        <v>1725</v>
      </c>
      <c r="R258" s="143"/>
      <c r="S258" s="102"/>
      <c r="T258" s="64" t="s">
        <v>1725</v>
      </c>
    </row>
    <row r="259" s="58" customFormat="1" customHeight="1" spans="1:20">
      <c r="A259" s="64">
        <v>25</v>
      </c>
      <c r="B259" s="101" t="s">
        <v>1533</v>
      </c>
      <c r="C259" s="64" t="s">
        <v>1725</v>
      </c>
      <c r="D259" s="74" t="s">
        <v>1780</v>
      </c>
      <c r="E259" s="177" t="s">
        <v>1781</v>
      </c>
      <c r="F259" s="177" t="s">
        <v>1779</v>
      </c>
      <c r="G259" s="74" t="s">
        <v>495</v>
      </c>
      <c r="H259" s="74" t="s">
        <v>1344</v>
      </c>
      <c r="I259" s="108"/>
      <c r="J259" s="148"/>
      <c r="K259" s="109"/>
      <c r="L259" s="105"/>
      <c r="M259" s="106"/>
      <c r="N259" s="64" t="s">
        <v>1725</v>
      </c>
      <c r="O259" s="143"/>
      <c r="P259" s="102"/>
      <c r="Q259" s="64" t="s">
        <v>1725</v>
      </c>
      <c r="R259" s="143"/>
      <c r="S259" s="102"/>
      <c r="T259" s="64" t="s">
        <v>1725</v>
      </c>
    </row>
    <row r="260" s="58" customFormat="1" customHeight="1" spans="1:20">
      <c r="A260" s="64">
        <v>26</v>
      </c>
      <c r="B260" s="101" t="s">
        <v>1533</v>
      </c>
      <c r="C260" s="64" t="s">
        <v>1725</v>
      </c>
      <c r="D260" s="182" t="s">
        <v>1782</v>
      </c>
      <c r="E260" s="157" t="s">
        <v>1632</v>
      </c>
      <c r="F260" s="177" t="s">
        <v>1779</v>
      </c>
      <c r="G260" s="156" t="s">
        <v>495</v>
      </c>
      <c r="H260" s="157">
        <v>1</v>
      </c>
      <c r="I260" s="196"/>
      <c r="J260" s="148"/>
      <c r="K260" s="106"/>
      <c r="L260" s="105"/>
      <c r="M260" s="106"/>
      <c r="N260" s="64" t="s">
        <v>1725</v>
      </c>
      <c r="O260" s="143"/>
      <c r="P260" s="102"/>
      <c r="Q260" s="64" t="s">
        <v>1725</v>
      </c>
      <c r="R260" s="143"/>
      <c r="S260" s="102"/>
      <c r="T260" s="64" t="s">
        <v>1725</v>
      </c>
    </row>
    <row r="261" s="58" customFormat="1" customHeight="1" spans="1:20">
      <c r="A261" s="64">
        <v>27</v>
      </c>
      <c r="B261" s="101" t="s">
        <v>1533</v>
      </c>
      <c r="C261" s="64" t="s">
        <v>1725</v>
      </c>
      <c r="D261" s="182" t="s">
        <v>1783</v>
      </c>
      <c r="E261" s="152" t="s">
        <v>1764</v>
      </c>
      <c r="F261" s="177" t="s">
        <v>1779</v>
      </c>
      <c r="G261" s="156" t="s">
        <v>495</v>
      </c>
      <c r="H261" s="152">
        <v>1</v>
      </c>
      <c r="I261" s="167"/>
      <c r="J261" s="148"/>
      <c r="K261" s="88"/>
      <c r="L261" s="105"/>
      <c r="M261" s="106"/>
      <c r="N261" s="64" t="s">
        <v>1725</v>
      </c>
      <c r="O261" s="143"/>
      <c r="P261" s="102"/>
      <c r="Q261" s="64" t="s">
        <v>1725</v>
      </c>
      <c r="R261" s="143"/>
      <c r="S261" s="102"/>
      <c r="T261" s="64" t="s">
        <v>1725</v>
      </c>
    </row>
    <row r="262" s="58" customFormat="1" customHeight="1" spans="1:20">
      <c r="A262" s="64">
        <v>28</v>
      </c>
      <c r="B262" s="101" t="s">
        <v>1533</v>
      </c>
      <c r="C262" s="64" t="s">
        <v>1725</v>
      </c>
      <c r="D262" s="74" t="s">
        <v>1784</v>
      </c>
      <c r="E262" s="177" t="s">
        <v>1785</v>
      </c>
      <c r="F262" s="177" t="s">
        <v>1786</v>
      </c>
      <c r="G262" s="74" t="s">
        <v>25</v>
      </c>
      <c r="H262" s="177">
        <v>1</v>
      </c>
      <c r="I262" s="108"/>
      <c r="J262" s="148"/>
      <c r="K262" s="109"/>
      <c r="L262" s="105"/>
      <c r="M262" s="106"/>
      <c r="N262" s="64" t="s">
        <v>1725</v>
      </c>
      <c r="O262" s="143"/>
      <c r="P262" s="102"/>
      <c r="Q262" s="64" t="s">
        <v>1725</v>
      </c>
      <c r="R262" s="143"/>
      <c r="S262" s="102"/>
      <c r="T262" s="64" t="s">
        <v>1725</v>
      </c>
    </row>
    <row r="263" s="58" customFormat="1" customHeight="1" spans="1:20">
      <c r="A263" s="113"/>
      <c r="B263" s="113"/>
      <c r="C263" s="113"/>
      <c r="D263" s="78" t="s">
        <v>298</v>
      </c>
      <c r="E263" s="113"/>
      <c r="F263" s="113"/>
      <c r="G263" s="113"/>
      <c r="H263" s="113"/>
      <c r="I263" s="113"/>
      <c r="J263" s="143">
        <f>SUM(J235:J262)</f>
        <v>0</v>
      </c>
      <c r="K263" s="113"/>
      <c r="L263" s="113"/>
      <c r="M263" s="113"/>
      <c r="N263" s="64"/>
      <c r="O263" s="113"/>
      <c r="P263" s="113"/>
      <c r="Q263" s="113"/>
      <c r="R263" s="113"/>
      <c r="S263" s="113"/>
      <c r="T263" s="113"/>
    </row>
    <row r="264" s="58" customFormat="1" customHeight="1" spans="4:14">
      <c r="D264" s="84"/>
      <c r="J264" s="179"/>
      <c r="K264" s="59"/>
      <c r="N264" s="80"/>
    </row>
    <row r="265" s="58" customFormat="1" ht="33" customHeight="1" spans="1:20">
      <c r="A265" s="57" t="s">
        <v>1325</v>
      </c>
      <c r="B265" s="57"/>
      <c r="C265" s="57"/>
      <c r="D265" s="57"/>
      <c r="E265" s="57"/>
      <c r="F265" s="57"/>
      <c r="G265" s="57"/>
      <c r="H265" s="57"/>
      <c r="J265" s="60"/>
      <c r="K265" s="59"/>
      <c r="L265" s="57"/>
      <c r="M265" s="57"/>
      <c r="N265" s="57"/>
      <c r="O265" s="57"/>
      <c r="P265" s="57"/>
      <c r="Q265" s="57"/>
      <c r="R265" s="57"/>
      <c r="S265" s="57"/>
      <c r="T265" s="57"/>
    </row>
    <row r="266" s="58" customFormat="1" customHeight="1" spans="1:20">
      <c r="A266" s="61" t="s">
        <v>1326</v>
      </c>
      <c r="B266" s="61"/>
      <c r="C266" s="61"/>
      <c r="D266" s="61" t="s">
        <v>1327</v>
      </c>
      <c r="E266" s="61"/>
      <c r="F266" s="61" t="s">
        <v>40</v>
      </c>
      <c r="G266" s="85"/>
      <c r="H266" s="85"/>
      <c r="I266" s="116"/>
      <c r="J266" s="117"/>
      <c r="K266" s="85"/>
      <c r="L266" s="59"/>
      <c r="M266" s="98"/>
      <c r="N266" s="98" t="s">
        <v>1328</v>
      </c>
      <c r="O266" s="98"/>
      <c r="P266" s="98"/>
      <c r="Q266" s="59"/>
      <c r="R266" s="98" t="s">
        <v>1787</v>
      </c>
      <c r="S266" s="98"/>
      <c r="T266" s="98"/>
    </row>
    <row r="267" s="58" customFormat="1" customHeight="1" spans="1:20">
      <c r="A267" s="64" t="s">
        <v>3</v>
      </c>
      <c r="B267" s="65" t="s">
        <v>42</v>
      </c>
      <c r="C267" s="64" t="s">
        <v>43</v>
      </c>
      <c r="D267" s="66" t="s">
        <v>44</v>
      </c>
      <c r="E267" s="64" t="s">
        <v>45</v>
      </c>
      <c r="F267" s="64" t="s">
        <v>47</v>
      </c>
      <c r="G267" s="64" t="s">
        <v>6</v>
      </c>
      <c r="H267" s="64" t="s">
        <v>48</v>
      </c>
      <c r="I267" s="99" t="s">
        <v>49</v>
      </c>
      <c r="J267" s="100" t="s">
        <v>1330</v>
      </c>
      <c r="K267" s="64" t="s">
        <v>50</v>
      </c>
      <c r="L267" s="65" t="s">
        <v>1331</v>
      </c>
      <c r="M267" s="65"/>
      <c r="N267" s="65"/>
      <c r="O267" s="65"/>
      <c r="P267" s="65"/>
      <c r="Q267" s="65"/>
      <c r="R267" s="65"/>
      <c r="S267" s="65"/>
      <c r="T267" s="65"/>
    </row>
    <row r="268" s="58" customFormat="1" customHeight="1" spans="1:20">
      <c r="A268" s="64"/>
      <c r="B268" s="65"/>
      <c r="C268" s="64"/>
      <c r="D268" s="66"/>
      <c r="E268" s="64"/>
      <c r="F268" s="64"/>
      <c r="G268" s="64"/>
      <c r="H268" s="64"/>
      <c r="I268" s="99"/>
      <c r="J268" s="100"/>
      <c r="K268" s="64"/>
      <c r="L268" s="101"/>
      <c r="M268" s="101"/>
      <c r="N268" s="101"/>
      <c r="O268" s="101"/>
      <c r="P268" s="101"/>
      <c r="Q268" s="101"/>
      <c r="R268" s="101"/>
      <c r="S268" s="101"/>
      <c r="T268" s="101"/>
    </row>
    <row r="269" s="58" customFormat="1" customHeight="1" spans="1:20">
      <c r="A269" s="64"/>
      <c r="B269" s="65"/>
      <c r="C269" s="64"/>
      <c r="D269" s="66"/>
      <c r="E269" s="64"/>
      <c r="F269" s="64"/>
      <c r="G269" s="64"/>
      <c r="H269" s="64"/>
      <c r="I269" s="99"/>
      <c r="J269" s="100"/>
      <c r="K269" s="64"/>
      <c r="L269" s="102" t="s">
        <v>53</v>
      </c>
      <c r="M269" s="102" t="s">
        <v>54</v>
      </c>
      <c r="N269" s="100" t="s">
        <v>55</v>
      </c>
      <c r="O269" s="102" t="s">
        <v>53</v>
      </c>
      <c r="P269" s="102" t="s">
        <v>54</v>
      </c>
      <c r="Q269" s="100" t="s">
        <v>55</v>
      </c>
      <c r="R269" s="102" t="s">
        <v>53</v>
      </c>
      <c r="S269" s="102" t="s">
        <v>54</v>
      </c>
      <c r="T269" s="100" t="s">
        <v>55</v>
      </c>
    </row>
    <row r="270" s="58" customFormat="1" customHeight="1" spans="1:20">
      <c r="A270" s="64">
        <v>1</v>
      </c>
      <c r="B270" s="65" t="s">
        <v>1533</v>
      </c>
      <c r="C270" s="64" t="s">
        <v>1788</v>
      </c>
      <c r="D270" s="67" t="s">
        <v>1789</v>
      </c>
      <c r="E270" s="68" t="s">
        <v>1790</v>
      </c>
      <c r="F270" s="68" t="s">
        <v>1791</v>
      </c>
      <c r="G270" s="68" t="s">
        <v>18</v>
      </c>
      <c r="H270" s="68" t="s">
        <v>1344</v>
      </c>
      <c r="I270" s="103"/>
      <c r="J270" s="105"/>
      <c r="K270" s="197"/>
      <c r="L270" s="122"/>
      <c r="M270" s="106"/>
      <c r="N270" s="64" t="s">
        <v>1788</v>
      </c>
      <c r="O270" s="198"/>
      <c r="P270" s="102"/>
      <c r="Q270" s="64" t="s">
        <v>1788</v>
      </c>
      <c r="R270" s="123"/>
      <c r="S270" s="102"/>
      <c r="T270" s="64" t="s">
        <v>1788</v>
      </c>
    </row>
    <row r="271" s="58" customFormat="1" customHeight="1" spans="1:20">
      <c r="A271" s="64">
        <v>2</v>
      </c>
      <c r="B271" s="65" t="s">
        <v>1533</v>
      </c>
      <c r="C271" s="64" t="s">
        <v>1788</v>
      </c>
      <c r="D271" s="67" t="s">
        <v>1792</v>
      </c>
      <c r="E271" s="68" t="s">
        <v>1574</v>
      </c>
      <c r="F271" s="68" t="s">
        <v>1791</v>
      </c>
      <c r="G271" s="68" t="s">
        <v>18</v>
      </c>
      <c r="H271" s="68" t="s">
        <v>1344</v>
      </c>
      <c r="I271" s="103"/>
      <c r="J271" s="105"/>
      <c r="K271" s="197"/>
      <c r="L271" s="122"/>
      <c r="M271" s="106"/>
      <c r="N271" s="64" t="s">
        <v>1788</v>
      </c>
      <c r="O271" s="198"/>
      <c r="P271" s="102"/>
      <c r="Q271" s="64" t="s">
        <v>1788</v>
      </c>
      <c r="R271" s="123"/>
      <c r="S271" s="102"/>
      <c r="T271" s="64" t="s">
        <v>1788</v>
      </c>
    </row>
    <row r="272" s="58" customFormat="1" customHeight="1" spans="1:20">
      <c r="A272" s="64">
        <v>3</v>
      </c>
      <c r="B272" s="65" t="s">
        <v>1533</v>
      </c>
      <c r="C272" s="64" t="s">
        <v>1788</v>
      </c>
      <c r="D272" s="87" t="s">
        <v>1793</v>
      </c>
      <c r="E272" s="88" t="s">
        <v>1376</v>
      </c>
      <c r="F272" s="88" t="s">
        <v>1791</v>
      </c>
      <c r="G272" s="88" t="s">
        <v>495</v>
      </c>
      <c r="H272" s="88" t="s">
        <v>1344</v>
      </c>
      <c r="I272" s="122"/>
      <c r="J272" s="105"/>
      <c r="K272" s="197"/>
      <c r="L272" s="122">
        <v>1150</v>
      </c>
      <c r="M272" s="106"/>
      <c r="N272" s="64" t="s">
        <v>1788</v>
      </c>
      <c r="O272" s="198"/>
      <c r="P272" s="102"/>
      <c r="Q272" s="64" t="s">
        <v>1788</v>
      </c>
      <c r="R272" s="123"/>
      <c r="S272" s="102"/>
      <c r="T272" s="64" t="s">
        <v>1788</v>
      </c>
    </row>
    <row r="273" s="58" customFormat="1" customHeight="1" spans="1:20">
      <c r="A273" s="113"/>
      <c r="B273" s="113"/>
      <c r="C273" s="113"/>
      <c r="D273" s="78" t="s">
        <v>298</v>
      </c>
      <c r="E273" s="113"/>
      <c r="F273" s="113"/>
      <c r="G273" s="113"/>
      <c r="H273" s="113"/>
      <c r="I273" s="113"/>
      <c r="J273" s="143">
        <f>SUM(J270:J272)</f>
        <v>0</v>
      </c>
      <c r="K273" s="113"/>
      <c r="L273" s="113"/>
      <c r="M273" s="113"/>
      <c r="N273" s="64"/>
      <c r="O273" s="113"/>
      <c r="P273" s="113"/>
      <c r="Q273" s="113"/>
      <c r="R273" s="113"/>
      <c r="S273" s="113"/>
      <c r="T273" s="113"/>
    </row>
    <row r="274" s="58" customFormat="1" ht="33" customHeight="1" spans="1:20">
      <c r="A274" s="57" t="s">
        <v>1325</v>
      </c>
      <c r="B274" s="57"/>
      <c r="C274" s="57"/>
      <c r="D274" s="57"/>
      <c r="E274" s="57"/>
      <c r="F274" s="57"/>
      <c r="G274" s="57"/>
      <c r="H274" s="57"/>
      <c r="J274" s="60"/>
      <c r="K274" s="59"/>
      <c r="L274" s="57"/>
      <c r="M274" s="57"/>
      <c r="N274" s="57"/>
      <c r="O274" s="57"/>
      <c r="P274" s="57"/>
      <c r="Q274" s="57"/>
      <c r="R274" s="57"/>
      <c r="S274" s="57"/>
      <c r="T274" s="57"/>
    </row>
    <row r="275" s="58" customFormat="1" customHeight="1" spans="1:20">
      <c r="A275" s="61" t="s">
        <v>1326</v>
      </c>
      <c r="B275" s="61"/>
      <c r="C275" s="61"/>
      <c r="D275" s="61" t="s">
        <v>1327</v>
      </c>
      <c r="E275" s="61"/>
      <c r="F275" s="61" t="s">
        <v>40</v>
      </c>
      <c r="G275" s="85"/>
      <c r="H275" s="85"/>
      <c r="I275" s="116"/>
      <c r="J275" s="117"/>
      <c r="K275" s="85"/>
      <c r="L275" s="59"/>
      <c r="M275" s="98"/>
      <c r="N275" s="98" t="s">
        <v>1328</v>
      </c>
      <c r="O275" s="98"/>
      <c r="P275" s="98"/>
      <c r="Q275" s="59"/>
      <c r="R275" s="98" t="s">
        <v>1794</v>
      </c>
      <c r="S275" s="98"/>
      <c r="T275" s="98"/>
    </row>
    <row r="276" s="58" customFormat="1" customHeight="1" spans="1:20">
      <c r="A276" s="64" t="s">
        <v>3</v>
      </c>
      <c r="B276" s="65" t="s">
        <v>42</v>
      </c>
      <c r="C276" s="64" t="s">
        <v>43</v>
      </c>
      <c r="D276" s="66" t="s">
        <v>44</v>
      </c>
      <c r="E276" s="64" t="s">
        <v>45</v>
      </c>
      <c r="F276" s="64" t="s">
        <v>47</v>
      </c>
      <c r="G276" s="64" t="s">
        <v>6</v>
      </c>
      <c r="H276" s="64" t="s">
        <v>48</v>
      </c>
      <c r="I276" s="99" t="s">
        <v>49</v>
      </c>
      <c r="J276" s="100" t="s">
        <v>1330</v>
      </c>
      <c r="K276" s="64" t="s">
        <v>50</v>
      </c>
      <c r="L276" s="65" t="s">
        <v>1331</v>
      </c>
      <c r="M276" s="65"/>
      <c r="N276" s="65"/>
      <c r="O276" s="65"/>
      <c r="P276" s="65"/>
      <c r="Q276" s="65"/>
      <c r="R276" s="65"/>
      <c r="S276" s="65"/>
      <c r="T276" s="65"/>
    </row>
    <row r="277" s="58" customFormat="1" customHeight="1" spans="1:20">
      <c r="A277" s="64"/>
      <c r="B277" s="65"/>
      <c r="C277" s="64"/>
      <c r="D277" s="66"/>
      <c r="E277" s="64"/>
      <c r="F277" s="64"/>
      <c r="G277" s="64"/>
      <c r="H277" s="64"/>
      <c r="I277" s="99"/>
      <c r="J277" s="100"/>
      <c r="K277" s="64"/>
      <c r="L277" s="101"/>
      <c r="M277" s="101"/>
      <c r="N277" s="101"/>
      <c r="O277" s="101"/>
      <c r="P277" s="101"/>
      <c r="Q277" s="101"/>
      <c r="R277" s="101"/>
      <c r="S277" s="101"/>
      <c r="T277" s="101"/>
    </row>
    <row r="278" s="58" customFormat="1" customHeight="1" spans="1:20">
      <c r="A278" s="64"/>
      <c r="B278" s="65"/>
      <c r="C278" s="64"/>
      <c r="D278" s="66"/>
      <c r="E278" s="64"/>
      <c r="F278" s="64"/>
      <c r="G278" s="64"/>
      <c r="H278" s="64"/>
      <c r="I278" s="99"/>
      <c r="J278" s="100"/>
      <c r="K278" s="64"/>
      <c r="L278" s="102" t="s">
        <v>53</v>
      </c>
      <c r="M278" s="102" t="s">
        <v>54</v>
      </c>
      <c r="N278" s="100" t="s">
        <v>55</v>
      </c>
      <c r="O278" s="102" t="s">
        <v>53</v>
      </c>
      <c r="P278" s="102" t="s">
        <v>54</v>
      </c>
      <c r="Q278" s="100" t="s">
        <v>55</v>
      </c>
      <c r="R278" s="102" t="s">
        <v>53</v>
      </c>
      <c r="S278" s="102" t="s">
        <v>54</v>
      </c>
      <c r="T278" s="100" t="s">
        <v>55</v>
      </c>
    </row>
    <row r="279" s="58" customFormat="1" customHeight="1" spans="1:20">
      <c r="A279" s="64">
        <v>1</v>
      </c>
      <c r="B279" s="65" t="s">
        <v>1533</v>
      </c>
      <c r="C279" s="64" t="s">
        <v>1795</v>
      </c>
      <c r="D279" s="67" t="s">
        <v>1796</v>
      </c>
      <c r="E279" s="68" t="s">
        <v>1797</v>
      </c>
      <c r="F279" s="68" t="s">
        <v>1798</v>
      </c>
      <c r="G279" s="68" t="s">
        <v>495</v>
      </c>
      <c r="H279" s="68" t="s">
        <v>1337</v>
      </c>
      <c r="I279" s="103"/>
      <c r="J279" s="105"/>
      <c r="K279" s="88"/>
      <c r="L279" s="105"/>
      <c r="M279" s="106"/>
      <c r="N279" s="64" t="s">
        <v>1795</v>
      </c>
      <c r="O279" s="102"/>
      <c r="P279" s="102"/>
      <c r="Q279" s="64" t="s">
        <v>1795</v>
      </c>
      <c r="R279" s="102"/>
      <c r="S279" s="102"/>
      <c r="T279" s="64" t="s">
        <v>1795</v>
      </c>
    </row>
    <row r="280" s="58" customFormat="1" customHeight="1" spans="1:20">
      <c r="A280" s="64">
        <v>2</v>
      </c>
      <c r="B280" s="65" t="s">
        <v>1533</v>
      </c>
      <c r="C280" s="64" t="s">
        <v>1795</v>
      </c>
      <c r="D280" s="161" t="s">
        <v>1799</v>
      </c>
      <c r="E280" s="152" t="s">
        <v>1800</v>
      </c>
      <c r="F280" s="152" t="s">
        <v>1801</v>
      </c>
      <c r="G280" s="74" t="s">
        <v>25</v>
      </c>
      <c r="H280" s="152">
        <v>1</v>
      </c>
      <c r="I280" s="199"/>
      <c r="J280" s="105"/>
      <c r="K280" s="106"/>
      <c r="L280" s="105"/>
      <c r="M280" s="106"/>
      <c r="N280" s="64" t="s">
        <v>1795</v>
      </c>
      <c r="O280" s="102"/>
      <c r="P280" s="102"/>
      <c r="Q280" s="64" t="s">
        <v>1795</v>
      </c>
      <c r="R280" s="102"/>
      <c r="S280" s="102"/>
      <c r="T280" s="64" t="s">
        <v>1795</v>
      </c>
    </row>
    <row r="281" s="58" customFormat="1" customHeight="1" spans="1:20">
      <c r="A281" s="64">
        <v>3</v>
      </c>
      <c r="B281" s="65" t="s">
        <v>1533</v>
      </c>
      <c r="C281" s="64" t="s">
        <v>1795</v>
      </c>
      <c r="D281" s="161" t="s">
        <v>1802</v>
      </c>
      <c r="E281" s="160" t="s">
        <v>1803</v>
      </c>
      <c r="F281" s="152" t="s">
        <v>1801</v>
      </c>
      <c r="G281" s="159" t="s">
        <v>495</v>
      </c>
      <c r="H281" s="152">
        <v>1</v>
      </c>
      <c r="I281" s="122"/>
      <c r="J281" s="105"/>
      <c r="K281" s="109"/>
      <c r="L281" s="105"/>
      <c r="M281" s="106"/>
      <c r="N281" s="64" t="s">
        <v>1795</v>
      </c>
      <c r="O281" s="102"/>
      <c r="P281" s="102"/>
      <c r="Q281" s="64" t="s">
        <v>1795</v>
      </c>
      <c r="R281" s="102"/>
      <c r="S281" s="102"/>
      <c r="T281" s="64" t="s">
        <v>1795</v>
      </c>
    </row>
    <row r="282" s="58" customFormat="1" customHeight="1" spans="1:20">
      <c r="A282" s="64">
        <v>4</v>
      </c>
      <c r="B282" s="65" t="s">
        <v>1533</v>
      </c>
      <c r="C282" s="64" t="s">
        <v>1795</v>
      </c>
      <c r="D282" s="161" t="s">
        <v>1804</v>
      </c>
      <c r="E282" s="152" t="s">
        <v>1805</v>
      </c>
      <c r="F282" s="152" t="s">
        <v>1801</v>
      </c>
      <c r="G282" s="151" t="s">
        <v>495</v>
      </c>
      <c r="H282" s="152">
        <v>1</v>
      </c>
      <c r="I282" s="163"/>
      <c r="J282" s="105"/>
      <c r="K282" s="134"/>
      <c r="L282" s="105"/>
      <c r="M282" s="106"/>
      <c r="N282" s="64" t="s">
        <v>1795</v>
      </c>
      <c r="O282" s="102"/>
      <c r="P282" s="102"/>
      <c r="Q282" s="64" t="s">
        <v>1795</v>
      </c>
      <c r="R282" s="102"/>
      <c r="S282" s="102"/>
      <c r="T282" s="64" t="s">
        <v>1795</v>
      </c>
    </row>
    <row r="283" s="58" customFormat="1" customHeight="1" spans="1:20">
      <c r="A283" s="64">
        <v>5</v>
      </c>
      <c r="B283" s="65" t="s">
        <v>1533</v>
      </c>
      <c r="C283" s="64" t="s">
        <v>1795</v>
      </c>
      <c r="D283" s="161" t="s">
        <v>1806</v>
      </c>
      <c r="E283" s="152" t="s">
        <v>1807</v>
      </c>
      <c r="F283" s="152" t="s">
        <v>1801</v>
      </c>
      <c r="G283" s="151" t="s">
        <v>495</v>
      </c>
      <c r="H283" s="152">
        <v>1</v>
      </c>
      <c r="I283" s="122"/>
      <c r="J283" s="105"/>
      <c r="K283" s="109"/>
      <c r="L283" s="105"/>
      <c r="M283" s="106"/>
      <c r="N283" s="64" t="s">
        <v>1795</v>
      </c>
      <c r="O283" s="102"/>
      <c r="P283" s="102"/>
      <c r="Q283" s="64" t="s">
        <v>1795</v>
      </c>
      <c r="R283" s="102"/>
      <c r="S283" s="102"/>
      <c r="T283" s="64" t="s">
        <v>1795</v>
      </c>
    </row>
    <row r="284" s="58" customFormat="1" customHeight="1" spans="1:20">
      <c r="A284" s="64">
        <v>6</v>
      </c>
      <c r="B284" s="65" t="s">
        <v>1533</v>
      </c>
      <c r="C284" s="64" t="s">
        <v>1795</v>
      </c>
      <c r="D284" s="161" t="s">
        <v>1808</v>
      </c>
      <c r="E284" s="183" t="s">
        <v>1809</v>
      </c>
      <c r="F284" s="152" t="s">
        <v>1801</v>
      </c>
      <c r="G284" s="151" t="s">
        <v>495</v>
      </c>
      <c r="H284" s="152">
        <v>1</v>
      </c>
      <c r="I284" s="122"/>
      <c r="J284" s="105"/>
      <c r="K284" s="88"/>
      <c r="L284" s="105"/>
      <c r="M284" s="106"/>
      <c r="N284" s="64" t="s">
        <v>1795</v>
      </c>
      <c r="O284" s="102"/>
      <c r="P284" s="102"/>
      <c r="Q284" s="64" t="s">
        <v>1795</v>
      </c>
      <c r="R284" s="102"/>
      <c r="S284" s="102"/>
      <c r="T284" s="64" t="s">
        <v>1795</v>
      </c>
    </row>
    <row r="285" s="58" customFormat="1" customHeight="1" spans="1:20">
      <c r="A285" s="64">
        <v>7</v>
      </c>
      <c r="B285" s="65" t="s">
        <v>1533</v>
      </c>
      <c r="C285" s="64" t="s">
        <v>1795</v>
      </c>
      <c r="D285" s="161" t="s">
        <v>1810</v>
      </c>
      <c r="E285" s="184" t="s">
        <v>1572</v>
      </c>
      <c r="F285" s="152" t="s">
        <v>1801</v>
      </c>
      <c r="G285" s="151" t="s">
        <v>495</v>
      </c>
      <c r="H285" s="152">
        <v>1</v>
      </c>
      <c r="I285" s="122"/>
      <c r="J285" s="105"/>
      <c r="K285" s="109"/>
      <c r="L285" s="105"/>
      <c r="M285" s="106"/>
      <c r="N285" s="64" t="s">
        <v>1795</v>
      </c>
      <c r="O285" s="102"/>
      <c r="P285" s="102"/>
      <c r="Q285" s="64" t="s">
        <v>1795</v>
      </c>
      <c r="R285" s="102"/>
      <c r="S285" s="102"/>
      <c r="T285" s="64" t="s">
        <v>1795</v>
      </c>
    </row>
    <row r="286" s="58" customFormat="1" customHeight="1" spans="1:20">
      <c r="A286" s="64">
        <v>8</v>
      </c>
      <c r="B286" s="65" t="s">
        <v>1533</v>
      </c>
      <c r="C286" s="64" t="s">
        <v>1795</v>
      </c>
      <c r="D286" s="161" t="s">
        <v>1811</v>
      </c>
      <c r="E286" s="184" t="s">
        <v>1812</v>
      </c>
      <c r="F286" s="152" t="s">
        <v>1801</v>
      </c>
      <c r="G286" s="185" t="s">
        <v>25</v>
      </c>
      <c r="H286" s="152">
        <v>1</v>
      </c>
      <c r="I286" s="122"/>
      <c r="J286" s="105"/>
      <c r="K286" s="109"/>
      <c r="L286" s="105"/>
      <c r="M286" s="106"/>
      <c r="N286" s="64" t="s">
        <v>1795</v>
      </c>
      <c r="O286" s="102"/>
      <c r="P286" s="102"/>
      <c r="Q286" s="64" t="s">
        <v>1795</v>
      </c>
      <c r="R286" s="102"/>
      <c r="S286" s="102"/>
      <c r="T286" s="64" t="s">
        <v>1795</v>
      </c>
    </row>
    <row r="287" s="58" customFormat="1" customHeight="1" spans="1:20">
      <c r="A287" s="113"/>
      <c r="B287" s="113"/>
      <c r="C287" s="113"/>
      <c r="D287" s="78" t="s">
        <v>298</v>
      </c>
      <c r="E287" s="113"/>
      <c r="F287" s="113"/>
      <c r="G287" s="113"/>
      <c r="H287" s="113"/>
      <c r="I287" s="113"/>
      <c r="J287" s="105">
        <f>SUM(J279:J286)</f>
        <v>0</v>
      </c>
      <c r="K287" s="113"/>
      <c r="L287" s="113"/>
      <c r="M287" s="113"/>
      <c r="N287" s="64"/>
      <c r="O287" s="113"/>
      <c r="P287" s="113"/>
      <c r="Q287" s="113"/>
      <c r="R287" s="113"/>
      <c r="S287" s="113"/>
      <c r="T287" s="113"/>
    </row>
    <row r="288" s="58" customFormat="1" customHeight="1" spans="10:12">
      <c r="J288" s="60"/>
      <c r="K288" s="59"/>
      <c r="L288" s="200"/>
    </row>
    <row r="289" s="58" customFormat="1" ht="35" customHeight="1" spans="1:20">
      <c r="A289" s="57" t="s">
        <v>1325</v>
      </c>
      <c r="B289" s="57"/>
      <c r="C289" s="57"/>
      <c r="D289" s="57"/>
      <c r="E289" s="57"/>
      <c r="F289" s="57"/>
      <c r="G289" s="57"/>
      <c r="H289" s="57"/>
      <c r="J289" s="60"/>
      <c r="K289" s="59"/>
      <c r="L289" s="57"/>
      <c r="M289" s="57"/>
      <c r="N289" s="57"/>
      <c r="O289" s="57"/>
      <c r="P289" s="57"/>
      <c r="Q289" s="57"/>
      <c r="R289" s="57"/>
      <c r="S289" s="57"/>
      <c r="T289" s="57"/>
    </row>
    <row r="290" s="58" customFormat="1" customHeight="1" spans="1:20">
      <c r="A290" s="61" t="s">
        <v>1326</v>
      </c>
      <c r="B290" s="61"/>
      <c r="C290" s="61"/>
      <c r="D290" s="61" t="s">
        <v>1327</v>
      </c>
      <c r="E290" s="61"/>
      <c r="F290" s="61" t="s">
        <v>40</v>
      </c>
      <c r="G290" s="85"/>
      <c r="H290" s="85"/>
      <c r="I290" s="116"/>
      <c r="J290" s="117"/>
      <c r="K290" s="85"/>
      <c r="L290" s="59"/>
      <c r="M290" s="98"/>
      <c r="N290" s="98" t="s">
        <v>1328</v>
      </c>
      <c r="O290" s="98"/>
      <c r="P290" s="98"/>
      <c r="Q290" s="59"/>
      <c r="R290" s="98" t="s">
        <v>1813</v>
      </c>
      <c r="S290" s="98"/>
      <c r="T290" s="98"/>
    </row>
    <row r="291" s="58" customFormat="1" customHeight="1" spans="1:20">
      <c r="A291" s="64" t="s">
        <v>3</v>
      </c>
      <c r="B291" s="65" t="s">
        <v>42</v>
      </c>
      <c r="C291" s="64" t="s">
        <v>43</v>
      </c>
      <c r="D291" s="66" t="s">
        <v>44</v>
      </c>
      <c r="E291" s="64" t="s">
        <v>45</v>
      </c>
      <c r="F291" s="64" t="s">
        <v>47</v>
      </c>
      <c r="G291" s="64" t="s">
        <v>6</v>
      </c>
      <c r="H291" s="64" t="s">
        <v>48</v>
      </c>
      <c r="I291" s="99" t="s">
        <v>49</v>
      </c>
      <c r="J291" s="100" t="s">
        <v>1330</v>
      </c>
      <c r="K291" s="64" t="s">
        <v>50</v>
      </c>
      <c r="L291" s="65" t="s">
        <v>1331</v>
      </c>
      <c r="M291" s="65"/>
      <c r="N291" s="65"/>
      <c r="O291" s="65"/>
      <c r="P291" s="65"/>
      <c r="Q291" s="65"/>
      <c r="R291" s="65"/>
      <c r="S291" s="65"/>
      <c r="T291" s="65"/>
    </row>
    <row r="292" s="58" customFormat="1" customHeight="1" spans="1:20">
      <c r="A292" s="64"/>
      <c r="B292" s="65"/>
      <c r="C292" s="64"/>
      <c r="D292" s="66"/>
      <c r="E292" s="64"/>
      <c r="F292" s="64"/>
      <c r="G292" s="64"/>
      <c r="H292" s="64"/>
      <c r="I292" s="99"/>
      <c r="J292" s="100"/>
      <c r="K292" s="64"/>
      <c r="L292" s="101"/>
      <c r="M292" s="101"/>
      <c r="N292" s="101"/>
      <c r="O292" s="101"/>
      <c r="P292" s="101"/>
      <c r="Q292" s="101"/>
      <c r="R292" s="101"/>
      <c r="S292" s="101"/>
      <c r="T292" s="101"/>
    </row>
    <row r="293" s="58" customFormat="1" customHeight="1" spans="1:20">
      <c r="A293" s="186"/>
      <c r="B293" s="187"/>
      <c r="C293" s="186"/>
      <c r="D293" s="188"/>
      <c r="E293" s="186"/>
      <c r="F293" s="186"/>
      <c r="G293" s="186"/>
      <c r="H293" s="186"/>
      <c r="I293" s="201"/>
      <c r="J293" s="202"/>
      <c r="K293" s="186"/>
      <c r="L293" s="203" t="s">
        <v>53</v>
      </c>
      <c r="M293" s="203" t="s">
        <v>54</v>
      </c>
      <c r="N293" s="202" t="s">
        <v>55</v>
      </c>
      <c r="O293" s="203" t="s">
        <v>53</v>
      </c>
      <c r="P293" s="203" t="s">
        <v>54</v>
      </c>
      <c r="Q293" s="202" t="s">
        <v>55</v>
      </c>
      <c r="R293" s="203" t="s">
        <v>53</v>
      </c>
      <c r="S293" s="203" t="s">
        <v>54</v>
      </c>
      <c r="T293" s="202" t="s">
        <v>55</v>
      </c>
    </row>
    <row r="294" s="59" customFormat="1" customHeight="1" spans="1:20">
      <c r="A294" s="64">
        <v>1</v>
      </c>
      <c r="B294" s="65" t="s">
        <v>1533</v>
      </c>
      <c r="C294" s="64" t="s">
        <v>1534</v>
      </c>
      <c r="D294" s="189" t="s">
        <v>1814</v>
      </c>
      <c r="E294" s="190" t="s">
        <v>1815</v>
      </c>
      <c r="F294" s="190" t="s">
        <v>1606</v>
      </c>
      <c r="G294" s="189" t="s">
        <v>1026</v>
      </c>
      <c r="H294" s="190">
        <v>1</v>
      </c>
      <c r="I294" s="190"/>
      <c r="J294" s="143"/>
      <c r="K294" s="70"/>
      <c r="L294" s="143"/>
      <c r="M294" s="127"/>
      <c r="N294" s="64" t="s">
        <v>1534</v>
      </c>
      <c r="O294" s="102"/>
      <c r="P294" s="102"/>
      <c r="Q294" s="64" t="s">
        <v>1534</v>
      </c>
      <c r="R294" s="102"/>
      <c r="S294" s="102"/>
      <c r="T294" s="64" t="s">
        <v>1534</v>
      </c>
    </row>
    <row r="295" s="59" customFormat="1" customHeight="1" spans="1:20">
      <c r="A295" s="64">
        <v>2</v>
      </c>
      <c r="B295" s="65" t="s">
        <v>1533</v>
      </c>
      <c r="C295" s="64" t="s">
        <v>1534</v>
      </c>
      <c r="D295" s="189" t="s">
        <v>1816</v>
      </c>
      <c r="E295" s="190" t="s">
        <v>1817</v>
      </c>
      <c r="F295" s="190" t="s">
        <v>1606</v>
      </c>
      <c r="G295" s="189" t="s">
        <v>1026</v>
      </c>
      <c r="H295" s="190">
        <v>1</v>
      </c>
      <c r="I295" s="190"/>
      <c r="J295" s="143"/>
      <c r="K295" s="70"/>
      <c r="L295" s="143"/>
      <c r="M295" s="127"/>
      <c r="N295" s="64" t="s">
        <v>1534</v>
      </c>
      <c r="O295" s="102"/>
      <c r="P295" s="102"/>
      <c r="Q295" s="64" t="s">
        <v>1534</v>
      </c>
      <c r="R295" s="102"/>
      <c r="S295" s="102"/>
      <c r="T295" s="64" t="s">
        <v>1534</v>
      </c>
    </row>
    <row r="296" s="59" customFormat="1" customHeight="1" spans="1:20">
      <c r="A296" s="64">
        <v>3</v>
      </c>
      <c r="B296" s="65" t="s">
        <v>1533</v>
      </c>
      <c r="C296" s="64" t="s">
        <v>1534</v>
      </c>
      <c r="D296" s="189" t="s">
        <v>1818</v>
      </c>
      <c r="E296" s="190" t="s">
        <v>1656</v>
      </c>
      <c r="F296" s="190" t="s">
        <v>1606</v>
      </c>
      <c r="G296" s="189" t="s">
        <v>1026</v>
      </c>
      <c r="H296" s="190">
        <v>1</v>
      </c>
      <c r="I296" s="190"/>
      <c r="J296" s="143"/>
      <c r="K296" s="70"/>
      <c r="L296" s="143"/>
      <c r="M296" s="127"/>
      <c r="N296" s="64" t="s">
        <v>1534</v>
      </c>
      <c r="O296" s="102"/>
      <c r="P296" s="102"/>
      <c r="Q296" s="64" t="s">
        <v>1534</v>
      </c>
      <c r="R296" s="102"/>
      <c r="S296" s="102"/>
      <c r="T296" s="64" t="s">
        <v>1534</v>
      </c>
    </row>
    <row r="297" s="59" customFormat="1" customHeight="1" spans="1:20">
      <c r="A297" s="64">
        <v>4</v>
      </c>
      <c r="B297" s="65" t="s">
        <v>1533</v>
      </c>
      <c r="C297" s="64" t="s">
        <v>1534</v>
      </c>
      <c r="D297" s="189" t="s">
        <v>1819</v>
      </c>
      <c r="E297" s="190" t="s">
        <v>1820</v>
      </c>
      <c r="F297" s="190" t="s">
        <v>1606</v>
      </c>
      <c r="G297" s="189" t="s">
        <v>1026</v>
      </c>
      <c r="H297" s="190">
        <v>1</v>
      </c>
      <c r="I297" s="190"/>
      <c r="J297" s="143"/>
      <c r="K297" s="70"/>
      <c r="L297" s="143"/>
      <c r="M297" s="127"/>
      <c r="N297" s="64" t="s">
        <v>1534</v>
      </c>
      <c r="O297" s="102"/>
      <c r="P297" s="102"/>
      <c r="Q297" s="64" t="s">
        <v>1534</v>
      </c>
      <c r="R297" s="102"/>
      <c r="S297" s="102"/>
      <c r="T297" s="64" t="s">
        <v>1534</v>
      </c>
    </row>
    <row r="298" s="59" customFormat="1" customHeight="1" spans="1:20">
      <c r="A298" s="64">
        <v>5</v>
      </c>
      <c r="B298" s="65" t="s">
        <v>1533</v>
      </c>
      <c r="C298" s="64" t="s">
        <v>1534</v>
      </c>
      <c r="D298" s="189" t="s">
        <v>1821</v>
      </c>
      <c r="E298" s="190" t="s">
        <v>1664</v>
      </c>
      <c r="F298" s="190" t="s">
        <v>1606</v>
      </c>
      <c r="G298" s="189" t="s">
        <v>25</v>
      </c>
      <c r="H298" s="190">
        <v>1</v>
      </c>
      <c r="I298" s="190"/>
      <c r="J298" s="143"/>
      <c r="K298" s="70"/>
      <c r="L298" s="143"/>
      <c r="M298" s="127"/>
      <c r="N298" s="64" t="s">
        <v>1534</v>
      </c>
      <c r="O298" s="102"/>
      <c r="P298" s="102"/>
      <c r="Q298" s="64" t="s">
        <v>1534</v>
      </c>
      <c r="R298" s="102"/>
      <c r="S298" s="102"/>
      <c r="T298" s="64" t="s">
        <v>1534</v>
      </c>
    </row>
    <row r="299" s="59" customFormat="1" customHeight="1" spans="1:20">
      <c r="A299" s="64">
        <v>6</v>
      </c>
      <c r="B299" s="65" t="s">
        <v>1533</v>
      </c>
      <c r="C299" s="64" t="s">
        <v>1534</v>
      </c>
      <c r="D299" s="189" t="s">
        <v>1822</v>
      </c>
      <c r="E299" s="190" t="s">
        <v>1658</v>
      </c>
      <c r="F299" s="190" t="s">
        <v>1606</v>
      </c>
      <c r="G299" s="189" t="s">
        <v>25</v>
      </c>
      <c r="H299" s="189" t="s">
        <v>1344</v>
      </c>
      <c r="I299" s="190"/>
      <c r="J299" s="143"/>
      <c r="K299" s="70"/>
      <c r="L299" s="143"/>
      <c r="M299" s="127"/>
      <c r="N299" s="64" t="s">
        <v>1534</v>
      </c>
      <c r="O299" s="102"/>
      <c r="P299" s="102"/>
      <c r="Q299" s="64" t="s">
        <v>1534</v>
      </c>
      <c r="R299" s="102"/>
      <c r="S299" s="102"/>
      <c r="T299" s="64" t="s">
        <v>1534</v>
      </c>
    </row>
    <row r="300" s="59" customFormat="1" customHeight="1" spans="1:20">
      <c r="A300" s="64">
        <v>7</v>
      </c>
      <c r="B300" s="65" t="s">
        <v>1533</v>
      </c>
      <c r="C300" s="64" t="s">
        <v>1534</v>
      </c>
      <c r="D300" s="189" t="s">
        <v>1823</v>
      </c>
      <c r="E300" s="190" t="s">
        <v>1660</v>
      </c>
      <c r="F300" s="190" t="s">
        <v>1606</v>
      </c>
      <c r="G300" s="189" t="s">
        <v>25</v>
      </c>
      <c r="H300" s="189" t="s">
        <v>1344</v>
      </c>
      <c r="I300" s="190"/>
      <c r="J300" s="143"/>
      <c r="K300" s="70"/>
      <c r="L300" s="143"/>
      <c r="M300" s="127"/>
      <c r="N300" s="64" t="s">
        <v>1534</v>
      </c>
      <c r="O300" s="102"/>
      <c r="P300" s="102"/>
      <c r="Q300" s="64" t="s">
        <v>1534</v>
      </c>
      <c r="R300" s="102"/>
      <c r="S300" s="102"/>
      <c r="T300" s="64" t="s">
        <v>1534</v>
      </c>
    </row>
    <row r="301" s="59" customFormat="1" customHeight="1" spans="1:20">
      <c r="A301" s="64">
        <v>8</v>
      </c>
      <c r="B301" s="65" t="s">
        <v>1533</v>
      </c>
      <c r="C301" s="64" t="s">
        <v>1534</v>
      </c>
      <c r="D301" s="189" t="s">
        <v>1824</v>
      </c>
      <c r="E301" s="190" t="s">
        <v>1662</v>
      </c>
      <c r="F301" s="190" t="s">
        <v>1606</v>
      </c>
      <c r="G301" s="189" t="s">
        <v>1026</v>
      </c>
      <c r="H301" s="190">
        <v>1</v>
      </c>
      <c r="I301" s="190"/>
      <c r="J301" s="143"/>
      <c r="K301" s="70"/>
      <c r="L301" s="143"/>
      <c r="M301" s="127"/>
      <c r="N301" s="64" t="s">
        <v>1534</v>
      </c>
      <c r="O301" s="102"/>
      <c r="P301" s="102"/>
      <c r="Q301" s="64" t="s">
        <v>1534</v>
      </c>
      <c r="R301" s="102"/>
      <c r="S301" s="102"/>
      <c r="T301" s="64" t="s">
        <v>1534</v>
      </c>
    </row>
    <row r="302" s="59" customFormat="1" customHeight="1" spans="1:20">
      <c r="A302" s="64">
        <v>9</v>
      </c>
      <c r="B302" s="65" t="s">
        <v>1533</v>
      </c>
      <c r="C302" s="64" t="s">
        <v>1534</v>
      </c>
      <c r="D302" s="189" t="s">
        <v>1825</v>
      </c>
      <c r="E302" s="190" t="s">
        <v>1826</v>
      </c>
      <c r="F302" s="190" t="s">
        <v>1606</v>
      </c>
      <c r="G302" s="189" t="s">
        <v>495</v>
      </c>
      <c r="H302" s="190">
        <v>1</v>
      </c>
      <c r="I302" s="190"/>
      <c r="J302" s="143"/>
      <c r="K302" s="70"/>
      <c r="L302" s="143"/>
      <c r="M302" s="127"/>
      <c r="N302" s="64" t="s">
        <v>1534</v>
      </c>
      <c r="O302" s="102"/>
      <c r="P302" s="102"/>
      <c r="Q302" s="64" t="s">
        <v>1534</v>
      </c>
      <c r="R302" s="102"/>
      <c r="S302" s="102"/>
      <c r="T302" s="64" t="s">
        <v>1534</v>
      </c>
    </row>
    <row r="303" s="59" customFormat="1" customHeight="1" spans="1:20">
      <c r="A303" s="64">
        <v>10</v>
      </c>
      <c r="B303" s="65" t="s">
        <v>1533</v>
      </c>
      <c r="C303" s="64" t="s">
        <v>1534</v>
      </c>
      <c r="D303" s="189" t="s">
        <v>1827</v>
      </c>
      <c r="E303" s="190" t="s">
        <v>1828</v>
      </c>
      <c r="F303" s="190" t="s">
        <v>1606</v>
      </c>
      <c r="G303" s="189" t="s">
        <v>495</v>
      </c>
      <c r="H303" s="190">
        <v>1</v>
      </c>
      <c r="I303" s="190"/>
      <c r="J303" s="143"/>
      <c r="K303" s="70"/>
      <c r="L303" s="143"/>
      <c r="M303" s="127"/>
      <c r="N303" s="64" t="s">
        <v>1534</v>
      </c>
      <c r="O303" s="102"/>
      <c r="P303" s="102"/>
      <c r="Q303" s="64" t="s">
        <v>1534</v>
      </c>
      <c r="R303" s="102"/>
      <c r="S303" s="102"/>
      <c r="T303" s="64" t="s">
        <v>1534</v>
      </c>
    </row>
    <row r="304" s="59" customFormat="1" customHeight="1" spans="1:20">
      <c r="A304" s="64">
        <v>11</v>
      </c>
      <c r="B304" s="65" t="s">
        <v>1533</v>
      </c>
      <c r="C304" s="64" t="s">
        <v>1534</v>
      </c>
      <c r="D304" s="189" t="s">
        <v>1829</v>
      </c>
      <c r="E304" s="190" t="s">
        <v>1670</v>
      </c>
      <c r="F304" s="190" t="s">
        <v>1606</v>
      </c>
      <c r="G304" s="189" t="s">
        <v>25</v>
      </c>
      <c r="H304" s="190">
        <v>1</v>
      </c>
      <c r="I304" s="190"/>
      <c r="J304" s="143"/>
      <c r="K304" s="70"/>
      <c r="L304" s="143"/>
      <c r="M304" s="127"/>
      <c r="N304" s="64" t="s">
        <v>1534</v>
      </c>
      <c r="O304" s="102"/>
      <c r="P304" s="102"/>
      <c r="Q304" s="64" t="s">
        <v>1534</v>
      </c>
      <c r="R304" s="102"/>
      <c r="S304" s="102"/>
      <c r="T304" s="64" t="s">
        <v>1534</v>
      </c>
    </row>
    <row r="305" s="59" customFormat="1" customHeight="1" spans="1:20">
      <c r="A305" s="64">
        <v>12</v>
      </c>
      <c r="B305" s="65" t="s">
        <v>1533</v>
      </c>
      <c r="C305" s="64" t="s">
        <v>1534</v>
      </c>
      <c r="D305" s="189" t="s">
        <v>1830</v>
      </c>
      <c r="E305" s="190" t="s">
        <v>1668</v>
      </c>
      <c r="F305" s="190" t="s">
        <v>1831</v>
      </c>
      <c r="G305" s="189" t="s">
        <v>25</v>
      </c>
      <c r="H305" s="190">
        <v>1</v>
      </c>
      <c r="I305" s="190"/>
      <c r="J305" s="143"/>
      <c r="K305" s="70"/>
      <c r="L305" s="143"/>
      <c r="M305" s="127"/>
      <c r="N305" s="64" t="s">
        <v>1534</v>
      </c>
      <c r="O305" s="102"/>
      <c r="P305" s="102"/>
      <c r="Q305" s="64" t="s">
        <v>1534</v>
      </c>
      <c r="R305" s="102"/>
      <c r="S305" s="102"/>
      <c r="T305" s="64" t="s">
        <v>1534</v>
      </c>
    </row>
    <row r="306" s="59" customFormat="1" customHeight="1" spans="1:20">
      <c r="A306" s="64">
        <v>13</v>
      </c>
      <c r="B306" s="65" t="s">
        <v>1533</v>
      </c>
      <c r="C306" s="64" t="s">
        <v>1534</v>
      </c>
      <c r="D306" s="189" t="s">
        <v>1832</v>
      </c>
      <c r="E306" s="190" t="s">
        <v>1833</v>
      </c>
      <c r="F306" s="190" t="s">
        <v>1831</v>
      </c>
      <c r="G306" s="189" t="s">
        <v>495</v>
      </c>
      <c r="H306" s="190">
        <v>1</v>
      </c>
      <c r="I306" s="190"/>
      <c r="J306" s="143"/>
      <c r="K306" s="70"/>
      <c r="L306" s="143"/>
      <c r="M306" s="127"/>
      <c r="N306" s="64" t="s">
        <v>1534</v>
      </c>
      <c r="O306" s="102"/>
      <c r="P306" s="102"/>
      <c r="Q306" s="64" t="s">
        <v>1534</v>
      </c>
      <c r="R306" s="102"/>
      <c r="S306" s="102"/>
      <c r="T306" s="64" t="s">
        <v>1534</v>
      </c>
    </row>
    <row r="307" s="59" customFormat="1" customHeight="1" spans="1:20">
      <c r="A307" s="64">
        <v>14</v>
      </c>
      <c r="B307" s="65" t="s">
        <v>1533</v>
      </c>
      <c r="C307" s="64" t="s">
        <v>1534</v>
      </c>
      <c r="D307" s="189" t="s">
        <v>1834</v>
      </c>
      <c r="E307" s="190" t="s">
        <v>1835</v>
      </c>
      <c r="F307" s="190" t="s">
        <v>1831</v>
      </c>
      <c r="G307" s="189" t="s">
        <v>495</v>
      </c>
      <c r="H307" s="189" t="s">
        <v>1344</v>
      </c>
      <c r="I307" s="190"/>
      <c r="J307" s="143"/>
      <c r="K307" s="70"/>
      <c r="L307" s="143"/>
      <c r="M307" s="127"/>
      <c r="N307" s="64" t="s">
        <v>1534</v>
      </c>
      <c r="O307" s="102"/>
      <c r="P307" s="102"/>
      <c r="Q307" s="64" t="s">
        <v>1534</v>
      </c>
      <c r="R307" s="102"/>
      <c r="S307" s="102"/>
      <c r="T307" s="64" t="s">
        <v>1534</v>
      </c>
    </row>
    <row r="308" s="59" customFormat="1" customHeight="1" spans="1:20">
      <c r="A308" s="64">
        <v>15</v>
      </c>
      <c r="B308" s="65" t="s">
        <v>1533</v>
      </c>
      <c r="C308" s="64" t="s">
        <v>1534</v>
      </c>
      <c r="D308" s="189" t="s">
        <v>1836</v>
      </c>
      <c r="E308" s="190" t="s">
        <v>1837</v>
      </c>
      <c r="F308" s="190" t="s">
        <v>1831</v>
      </c>
      <c r="G308" s="189" t="s">
        <v>18</v>
      </c>
      <c r="H308" s="190">
        <v>1</v>
      </c>
      <c r="I308" s="190"/>
      <c r="J308" s="143"/>
      <c r="K308" s="70"/>
      <c r="L308" s="143"/>
      <c r="M308" s="127"/>
      <c r="N308" s="64" t="s">
        <v>1534</v>
      </c>
      <c r="O308" s="102"/>
      <c r="P308" s="102"/>
      <c r="Q308" s="64" t="s">
        <v>1534</v>
      </c>
      <c r="R308" s="102"/>
      <c r="S308" s="102"/>
      <c r="T308" s="64" t="s">
        <v>1534</v>
      </c>
    </row>
    <row r="309" s="59" customFormat="1" customHeight="1" spans="1:20">
      <c r="A309" s="64">
        <v>16</v>
      </c>
      <c r="B309" s="65" t="s">
        <v>1533</v>
      </c>
      <c r="C309" s="64" t="s">
        <v>1534</v>
      </c>
      <c r="D309" s="189" t="s">
        <v>1838</v>
      </c>
      <c r="E309" s="190" t="s">
        <v>1419</v>
      </c>
      <c r="F309" s="190" t="s">
        <v>1831</v>
      </c>
      <c r="G309" s="189" t="s">
        <v>1112</v>
      </c>
      <c r="H309" s="190">
        <v>1</v>
      </c>
      <c r="I309" s="190"/>
      <c r="J309" s="143"/>
      <c r="K309" s="70"/>
      <c r="L309" s="143"/>
      <c r="M309" s="127"/>
      <c r="N309" s="64" t="s">
        <v>1534</v>
      </c>
      <c r="O309" s="102"/>
      <c r="P309" s="102"/>
      <c r="Q309" s="64" t="s">
        <v>1534</v>
      </c>
      <c r="R309" s="102"/>
      <c r="S309" s="102"/>
      <c r="T309" s="64" t="s">
        <v>1534</v>
      </c>
    </row>
    <row r="310" s="59" customFormat="1" customHeight="1" spans="1:20">
      <c r="A310" s="64">
        <v>17</v>
      </c>
      <c r="B310" s="65" t="s">
        <v>1533</v>
      </c>
      <c r="C310" s="64" t="s">
        <v>1534</v>
      </c>
      <c r="D310" s="189" t="s">
        <v>1839</v>
      </c>
      <c r="E310" s="190" t="s">
        <v>1840</v>
      </c>
      <c r="F310" s="190" t="s">
        <v>1831</v>
      </c>
      <c r="G310" s="189" t="s">
        <v>495</v>
      </c>
      <c r="H310" s="190">
        <v>6</v>
      </c>
      <c r="I310" s="190"/>
      <c r="J310" s="143"/>
      <c r="K310" s="70"/>
      <c r="L310" s="143"/>
      <c r="M310" s="127"/>
      <c r="N310" s="64" t="s">
        <v>1534</v>
      </c>
      <c r="O310" s="102"/>
      <c r="P310" s="102"/>
      <c r="Q310" s="64" t="s">
        <v>1534</v>
      </c>
      <c r="R310" s="102"/>
      <c r="S310" s="102"/>
      <c r="T310" s="64" t="s">
        <v>1534</v>
      </c>
    </row>
    <row r="311" s="59" customFormat="1" customHeight="1" spans="1:20">
      <c r="A311" s="64">
        <v>18</v>
      </c>
      <c r="B311" s="65" t="s">
        <v>1533</v>
      </c>
      <c r="C311" s="64" t="s">
        <v>1534</v>
      </c>
      <c r="D311" s="189" t="s">
        <v>1841</v>
      </c>
      <c r="E311" s="190" t="s">
        <v>1842</v>
      </c>
      <c r="F311" s="190" t="s">
        <v>1831</v>
      </c>
      <c r="G311" s="189" t="s">
        <v>495</v>
      </c>
      <c r="H311" s="190">
        <v>6</v>
      </c>
      <c r="I311" s="190"/>
      <c r="J311" s="143"/>
      <c r="K311" s="70"/>
      <c r="L311" s="143"/>
      <c r="M311" s="127"/>
      <c r="N311" s="64" t="s">
        <v>1534</v>
      </c>
      <c r="O311" s="102"/>
      <c r="P311" s="102"/>
      <c r="Q311" s="64" t="s">
        <v>1534</v>
      </c>
      <c r="R311" s="102"/>
      <c r="S311" s="102"/>
      <c r="T311" s="64" t="s">
        <v>1534</v>
      </c>
    </row>
    <row r="312" s="59" customFormat="1" customHeight="1" spans="1:20">
      <c r="A312" s="64">
        <v>19</v>
      </c>
      <c r="B312" s="65" t="s">
        <v>1533</v>
      </c>
      <c r="C312" s="64" t="s">
        <v>1534</v>
      </c>
      <c r="D312" s="189" t="s">
        <v>1843</v>
      </c>
      <c r="E312" s="190" t="s">
        <v>1348</v>
      </c>
      <c r="F312" s="190" t="s">
        <v>1606</v>
      </c>
      <c r="G312" s="189" t="s">
        <v>495</v>
      </c>
      <c r="H312" s="189" t="s">
        <v>1344</v>
      </c>
      <c r="I312" s="190"/>
      <c r="J312" s="143"/>
      <c r="K312" s="70"/>
      <c r="L312" s="143"/>
      <c r="M312" s="127"/>
      <c r="N312" s="64" t="s">
        <v>1534</v>
      </c>
      <c r="O312" s="102"/>
      <c r="P312" s="102"/>
      <c r="Q312" s="64" t="s">
        <v>1534</v>
      </c>
      <c r="R312" s="102"/>
      <c r="S312" s="102"/>
      <c r="T312" s="64" t="s">
        <v>1534</v>
      </c>
    </row>
    <row r="313" s="59" customFormat="1" customHeight="1" spans="1:20">
      <c r="A313" s="64">
        <v>20</v>
      </c>
      <c r="B313" s="65" t="s">
        <v>1533</v>
      </c>
      <c r="C313" s="64" t="s">
        <v>1534</v>
      </c>
      <c r="D313" s="189" t="s">
        <v>1844</v>
      </c>
      <c r="E313" s="190" t="s">
        <v>1582</v>
      </c>
      <c r="F313" s="190" t="s">
        <v>1845</v>
      </c>
      <c r="G313" s="189" t="s">
        <v>495</v>
      </c>
      <c r="H313" s="189" t="s">
        <v>1344</v>
      </c>
      <c r="I313" s="190"/>
      <c r="J313" s="143"/>
      <c r="K313" s="70"/>
      <c r="L313" s="143"/>
      <c r="M313" s="127"/>
      <c r="N313" s="64" t="s">
        <v>1534</v>
      </c>
      <c r="O313" s="102"/>
      <c r="P313" s="102"/>
      <c r="Q313" s="64" t="s">
        <v>1534</v>
      </c>
      <c r="R313" s="102"/>
      <c r="S313" s="102"/>
      <c r="T313" s="64" t="s">
        <v>1534</v>
      </c>
    </row>
    <row r="314" s="59" customFormat="1" customHeight="1" spans="1:20">
      <c r="A314" s="64">
        <v>21</v>
      </c>
      <c r="B314" s="65" t="s">
        <v>1533</v>
      </c>
      <c r="C314" s="64" t="s">
        <v>1534</v>
      </c>
      <c r="D314" s="189" t="s">
        <v>1846</v>
      </c>
      <c r="E314" s="190" t="s">
        <v>1847</v>
      </c>
      <c r="F314" s="190" t="s">
        <v>1606</v>
      </c>
      <c r="G314" s="189" t="s">
        <v>1112</v>
      </c>
      <c r="H314" s="190">
        <v>1</v>
      </c>
      <c r="I314" s="190"/>
      <c r="J314" s="143"/>
      <c r="K314" s="70"/>
      <c r="L314" s="143"/>
      <c r="M314" s="127"/>
      <c r="N314" s="64" t="s">
        <v>1534</v>
      </c>
      <c r="O314" s="102"/>
      <c r="P314" s="102"/>
      <c r="Q314" s="64" t="s">
        <v>1534</v>
      </c>
      <c r="R314" s="102"/>
      <c r="S314" s="102"/>
      <c r="T314" s="64" t="s">
        <v>1534</v>
      </c>
    </row>
    <row r="315" s="59" customFormat="1" customHeight="1" spans="1:20">
      <c r="A315" s="64">
        <v>22</v>
      </c>
      <c r="B315" s="65" t="s">
        <v>1533</v>
      </c>
      <c r="C315" s="64" t="s">
        <v>1534</v>
      </c>
      <c r="D315" s="189" t="s">
        <v>1848</v>
      </c>
      <c r="E315" s="190" t="s">
        <v>1849</v>
      </c>
      <c r="F315" s="190" t="s">
        <v>1606</v>
      </c>
      <c r="G315" s="189" t="s">
        <v>1850</v>
      </c>
      <c r="H315" s="190">
        <v>1</v>
      </c>
      <c r="I315" s="190"/>
      <c r="J315" s="143"/>
      <c r="K315" s="70"/>
      <c r="L315" s="143"/>
      <c r="M315" s="127"/>
      <c r="N315" s="64" t="s">
        <v>1534</v>
      </c>
      <c r="O315" s="102"/>
      <c r="P315" s="102"/>
      <c r="Q315" s="64" t="s">
        <v>1534</v>
      </c>
      <c r="R315" s="102"/>
      <c r="S315" s="102"/>
      <c r="T315" s="64" t="s">
        <v>1534</v>
      </c>
    </row>
    <row r="316" s="59" customFormat="1" customHeight="1" spans="1:20">
      <c r="A316" s="64">
        <v>23</v>
      </c>
      <c r="B316" s="65" t="s">
        <v>1533</v>
      </c>
      <c r="C316" s="64" t="s">
        <v>1534</v>
      </c>
      <c r="D316" s="191" t="s">
        <v>1851</v>
      </c>
      <c r="E316" s="192" t="s">
        <v>1852</v>
      </c>
      <c r="F316" s="193" t="s">
        <v>1555</v>
      </c>
      <c r="G316" s="192" t="s">
        <v>495</v>
      </c>
      <c r="H316" s="192">
        <v>1</v>
      </c>
      <c r="I316" s="204"/>
      <c r="J316" s="143"/>
      <c r="K316" s="70"/>
      <c r="L316" s="143"/>
      <c r="M316" s="127"/>
      <c r="N316" s="64" t="s">
        <v>1534</v>
      </c>
      <c r="O316" s="102"/>
      <c r="P316" s="102"/>
      <c r="Q316" s="64" t="s">
        <v>1534</v>
      </c>
      <c r="R316" s="102"/>
      <c r="S316" s="102"/>
      <c r="T316" s="64" t="s">
        <v>1534</v>
      </c>
    </row>
    <row r="317" s="59" customFormat="1" customHeight="1" spans="1:20">
      <c r="A317" s="64">
        <v>24</v>
      </c>
      <c r="B317" s="65" t="s">
        <v>1533</v>
      </c>
      <c r="C317" s="64" t="s">
        <v>1534</v>
      </c>
      <c r="D317" s="191" t="s">
        <v>1853</v>
      </c>
      <c r="E317" s="192" t="s">
        <v>1854</v>
      </c>
      <c r="F317" s="193" t="s">
        <v>1555</v>
      </c>
      <c r="G317" s="192" t="s">
        <v>495</v>
      </c>
      <c r="H317" s="192">
        <v>1</v>
      </c>
      <c r="I317" s="204"/>
      <c r="J317" s="143"/>
      <c r="K317" s="70"/>
      <c r="L317" s="143"/>
      <c r="M317" s="127"/>
      <c r="N317" s="64" t="s">
        <v>1534</v>
      </c>
      <c r="O317" s="102"/>
      <c r="P317" s="102"/>
      <c r="Q317" s="64" t="s">
        <v>1534</v>
      </c>
      <c r="R317" s="102"/>
      <c r="S317" s="102"/>
      <c r="T317" s="64" t="s">
        <v>1534</v>
      </c>
    </row>
    <row r="318" s="59" customFormat="1" customHeight="1" spans="1:20">
      <c r="A318" s="64">
        <v>25</v>
      </c>
      <c r="B318" s="65" t="s">
        <v>1533</v>
      </c>
      <c r="C318" s="64" t="s">
        <v>1534</v>
      </c>
      <c r="D318" s="191" t="s">
        <v>1855</v>
      </c>
      <c r="E318" s="192" t="s">
        <v>1856</v>
      </c>
      <c r="F318" s="193" t="s">
        <v>1555</v>
      </c>
      <c r="G318" s="192" t="s">
        <v>495</v>
      </c>
      <c r="H318" s="192">
        <v>2</v>
      </c>
      <c r="I318" s="204"/>
      <c r="J318" s="143"/>
      <c r="K318" s="70"/>
      <c r="L318" s="143"/>
      <c r="M318" s="127"/>
      <c r="N318" s="64" t="s">
        <v>1534</v>
      </c>
      <c r="O318" s="102"/>
      <c r="P318" s="102"/>
      <c r="Q318" s="64" t="s">
        <v>1534</v>
      </c>
      <c r="R318" s="102"/>
      <c r="S318" s="102"/>
      <c r="T318" s="64" t="s">
        <v>1534</v>
      </c>
    </row>
    <row r="319" s="59" customFormat="1" customHeight="1" spans="1:20">
      <c r="A319" s="64">
        <v>26</v>
      </c>
      <c r="B319" s="65" t="s">
        <v>1533</v>
      </c>
      <c r="C319" s="64" t="s">
        <v>1534</v>
      </c>
      <c r="D319" s="191" t="s">
        <v>1857</v>
      </c>
      <c r="E319" s="192" t="s">
        <v>1858</v>
      </c>
      <c r="F319" s="193" t="s">
        <v>1555</v>
      </c>
      <c r="G319" s="192" t="s">
        <v>495</v>
      </c>
      <c r="H319" s="192">
        <v>1</v>
      </c>
      <c r="I319" s="204"/>
      <c r="J319" s="143"/>
      <c r="K319" s="70"/>
      <c r="L319" s="143"/>
      <c r="M319" s="127"/>
      <c r="N319" s="64" t="s">
        <v>1534</v>
      </c>
      <c r="O319" s="102"/>
      <c r="P319" s="102"/>
      <c r="Q319" s="64" t="s">
        <v>1534</v>
      </c>
      <c r="R319" s="102"/>
      <c r="S319" s="102"/>
      <c r="T319" s="64" t="s">
        <v>1534</v>
      </c>
    </row>
    <row r="320" s="59" customFormat="1" customHeight="1" spans="1:20">
      <c r="A320" s="64">
        <v>27</v>
      </c>
      <c r="B320" s="65" t="s">
        <v>1533</v>
      </c>
      <c r="C320" s="64" t="s">
        <v>1534</v>
      </c>
      <c r="D320" s="194" t="s">
        <v>1859</v>
      </c>
      <c r="E320" s="194" t="s">
        <v>1860</v>
      </c>
      <c r="F320" s="194" t="s">
        <v>1861</v>
      </c>
      <c r="G320" s="194" t="s">
        <v>495</v>
      </c>
      <c r="H320" s="195">
        <v>8</v>
      </c>
      <c r="I320" s="205"/>
      <c r="J320" s="143"/>
      <c r="K320" s="70"/>
      <c r="L320" s="143"/>
      <c r="M320" s="127"/>
      <c r="N320" s="64" t="s">
        <v>1534</v>
      </c>
      <c r="O320" s="102"/>
      <c r="P320" s="102"/>
      <c r="Q320" s="64" t="s">
        <v>1534</v>
      </c>
      <c r="R320" s="102"/>
      <c r="S320" s="102"/>
      <c r="T320" s="64" t="s">
        <v>1534</v>
      </c>
    </row>
    <row r="321" s="59" customFormat="1" customHeight="1" spans="1:20">
      <c r="A321" s="64">
        <v>28</v>
      </c>
      <c r="B321" s="65" t="s">
        <v>1533</v>
      </c>
      <c r="C321" s="64" t="s">
        <v>1534</v>
      </c>
      <c r="D321" s="206" t="s">
        <v>1862</v>
      </c>
      <c r="E321" s="193" t="s">
        <v>1863</v>
      </c>
      <c r="F321" s="193" t="s">
        <v>1555</v>
      </c>
      <c r="G321" s="193" t="s">
        <v>495</v>
      </c>
      <c r="H321" s="193">
        <v>2</v>
      </c>
      <c r="I321" s="209"/>
      <c r="J321" s="143"/>
      <c r="K321" s="70"/>
      <c r="L321" s="143"/>
      <c r="M321" s="127"/>
      <c r="N321" s="64" t="s">
        <v>1534</v>
      </c>
      <c r="O321" s="102"/>
      <c r="P321" s="102"/>
      <c r="Q321" s="64" t="s">
        <v>1534</v>
      </c>
      <c r="R321" s="102"/>
      <c r="S321" s="102"/>
      <c r="T321" s="64" t="s">
        <v>1534</v>
      </c>
    </row>
    <row r="322" s="59" customFormat="1" customHeight="1" spans="1:20">
      <c r="A322" s="64">
        <v>29</v>
      </c>
      <c r="B322" s="65" t="s">
        <v>1533</v>
      </c>
      <c r="C322" s="64" t="s">
        <v>1534</v>
      </c>
      <c r="D322" s="191" t="s">
        <v>1864</v>
      </c>
      <c r="E322" s="192" t="s">
        <v>1865</v>
      </c>
      <c r="F322" s="193" t="s">
        <v>1555</v>
      </c>
      <c r="G322" s="192" t="s">
        <v>1112</v>
      </c>
      <c r="H322" s="192">
        <v>1</v>
      </c>
      <c r="I322" s="204"/>
      <c r="J322" s="143"/>
      <c r="K322" s="70"/>
      <c r="L322" s="143"/>
      <c r="M322" s="127"/>
      <c r="N322" s="64" t="s">
        <v>1534</v>
      </c>
      <c r="O322" s="102"/>
      <c r="P322" s="102"/>
      <c r="Q322" s="64" t="s">
        <v>1534</v>
      </c>
      <c r="R322" s="102"/>
      <c r="S322" s="102"/>
      <c r="T322" s="64" t="s">
        <v>1534</v>
      </c>
    </row>
    <row r="323" s="59" customFormat="1" customHeight="1" spans="1:20">
      <c r="A323" s="64">
        <v>30</v>
      </c>
      <c r="B323" s="65" t="s">
        <v>1533</v>
      </c>
      <c r="C323" s="64" t="s">
        <v>1534</v>
      </c>
      <c r="D323" s="191" t="s">
        <v>1866</v>
      </c>
      <c r="E323" s="192" t="s">
        <v>1867</v>
      </c>
      <c r="F323" s="193" t="s">
        <v>1555</v>
      </c>
      <c r="G323" s="192" t="s">
        <v>495</v>
      </c>
      <c r="H323" s="192">
        <v>2</v>
      </c>
      <c r="I323" s="204"/>
      <c r="J323" s="143"/>
      <c r="K323" s="70"/>
      <c r="L323" s="143"/>
      <c r="M323" s="127"/>
      <c r="N323" s="64" t="s">
        <v>1534</v>
      </c>
      <c r="O323" s="102"/>
      <c r="P323" s="102"/>
      <c r="Q323" s="64" t="s">
        <v>1534</v>
      </c>
      <c r="R323" s="102"/>
      <c r="S323" s="102"/>
      <c r="T323" s="64" t="s">
        <v>1534</v>
      </c>
    </row>
    <row r="324" s="59" customFormat="1" customHeight="1" spans="1:20">
      <c r="A324" s="64">
        <v>31</v>
      </c>
      <c r="B324" s="65" t="s">
        <v>1533</v>
      </c>
      <c r="C324" s="64" t="s">
        <v>1534</v>
      </c>
      <c r="D324" s="191" t="s">
        <v>1868</v>
      </c>
      <c r="E324" s="192" t="s">
        <v>1869</v>
      </c>
      <c r="F324" s="193" t="s">
        <v>1555</v>
      </c>
      <c r="G324" s="192" t="s">
        <v>495</v>
      </c>
      <c r="H324" s="192">
        <v>2</v>
      </c>
      <c r="I324" s="204"/>
      <c r="J324" s="143"/>
      <c r="K324" s="70"/>
      <c r="L324" s="143"/>
      <c r="M324" s="127"/>
      <c r="N324" s="64" t="s">
        <v>1534</v>
      </c>
      <c r="O324" s="102"/>
      <c r="P324" s="102"/>
      <c r="Q324" s="64" t="s">
        <v>1534</v>
      </c>
      <c r="R324" s="102"/>
      <c r="S324" s="102"/>
      <c r="T324" s="64" t="s">
        <v>1534</v>
      </c>
    </row>
    <row r="325" s="59" customFormat="1" customHeight="1" spans="1:20">
      <c r="A325" s="64">
        <v>32</v>
      </c>
      <c r="B325" s="65" t="s">
        <v>1533</v>
      </c>
      <c r="C325" s="64" t="s">
        <v>1534</v>
      </c>
      <c r="D325" s="189" t="s">
        <v>1870</v>
      </c>
      <c r="E325" s="190" t="s">
        <v>1769</v>
      </c>
      <c r="F325" s="190" t="s">
        <v>1590</v>
      </c>
      <c r="G325" s="189" t="s">
        <v>495</v>
      </c>
      <c r="H325" s="189" t="s">
        <v>1337</v>
      </c>
      <c r="I325" s="190"/>
      <c r="J325" s="143"/>
      <c r="K325" s="70"/>
      <c r="L325" s="143"/>
      <c r="M325" s="127"/>
      <c r="N325" s="64" t="s">
        <v>1534</v>
      </c>
      <c r="O325" s="102"/>
      <c r="P325" s="102"/>
      <c r="Q325" s="64" t="s">
        <v>1534</v>
      </c>
      <c r="R325" s="102"/>
      <c r="S325" s="102"/>
      <c r="T325" s="64" t="s">
        <v>1534</v>
      </c>
    </row>
    <row r="326" s="59" customFormat="1" customHeight="1" spans="1:20">
      <c r="A326" s="64">
        <v>33</v>
      </c>
      <c r="B326" s="65" t="s">
        <v>1533</v>
      </c>
      <c r="C326" s="64" t="s">
        <v>1534</v>
      </c>
      <c r="D326" s="206" t="s">
        <v>1871</v>
      </c>
      <c r="E326" s="192" t="s">
        <v>1872</v>
      </c>
      <c r="F326" s="193" t="s">
        <v>1555</v>
      </c>
      <c r="G326" s="192" t="s">
        <v>495</v>
      </c>
      <c r="H326" s="192">
        <v>1</v>
      </c>
      <c r="I326" s="209"/>
      <c r="J326" s="143"/>
      <c r="K326" s="70"/>
      <c r="L326" s="143"/>
      <c r="M326" s="127"/>
      <c r="N326" s="64" t="s">
        <v>1534</v>
      </c>
      <c r="O326" s="102"/>
      <c r="P326" s="102"/>
      <c r="Q326" s="64" t="s">
        <v>1534</v>
      </c>
      <c r="R326" s="102"/>
      <c r="S326" s="102"/>
      <c r="T326" s="64" t="s">
        <v>1534</v>
      </c>
    </row>
    <row r="327" s="59" customFormat="1" customHeight="1" spans="1:20">
      <c r="A327" s="64">
        <v>34</v>
      </c>
      <c r="B327" s="65" t="s">
        <v>1533</v>
      </c>
      <c r="C327" s="64" t="s">
        <v>1534</v>
      </c>
      <c r="D327" s="672" t="s">
        <v>1873</v>
      </c>
      <c r="E327" s="193" t="s">
        <v>1874</v>
      </c>
      <c r="F327" s="193" t="s">
        <v>1555</v>
      </c>
      <c r="G327" s="193" t="s">
        <v>495</v>
      </c>
      <c r="H327" s="193">
        <v>8</v>
      </c>
      <c r="I327" s="204"/>
      <c r="J327" s="143"/>
      <c r="K327" s="70"/>
      <c r="L327" s="143"/>
      <c r="M327" s="127"/>
      <c r="N327" s="64" t="s">
        <v>1534</v>
      </c>
      <c r="O327" s="102"/>
      <c r="P327" s="102"/>
      <c r="Q327" s="64" t="s">
        <v>1534</v>
      </c>
      <c r="R327" s="102"/>
      <c r="S327" s="102"/>
      <c r="T327" s="64" t="s">
        <v>1534</v>
      </c>
    </row>
    <row r="328" s="59" customFormat="1" customHeight="1" spans="1:20">
      <c r="A328" s="64">
        <v>35</v>
      </c>
      <c r="B328" s="65" t="s">
        <v>1533</v>
      </c>
      <c r="C328" s="64" t="s">
        <v>1534</v>
      </c>
      <c r="D328" s="191" t="s">
        <v>1875</v>
      </c>
      <c r="E328" s="192" t="s">
        <v>1876</v>
      </c>
      <c r="F328" s="193" t="s">
        <v>1555</v>
      </c>
      <c r="G328" s="192" t="s">
        <v>495</v>
      </c>
      <c r="H328" s="192">
        <v>10</v>
      </c>
      <c r="I328" s="204"/>
      <c r="J328" s="143"/>
      <c r="K328" s="70"/>
      <c r="L328" s="143"/>
      <c r="M328" s="127"/>
      <c r="N328" s="64" t="s">
        <v>1534</v>
      </c>
      <c r="O328" s="102"/>
      <c r="P328" s="102"/>
      <c r="Q328" s="64" t="s">
        <v>1534</v>
      </c>
      <c r="R328" s="102"/>
      <c r="S328" s="102"/>
      <c r="T328" s="64" t="s">
        <v>1534</v>
      </c>
    </row>
    <row r="329" s="59" customFormat="1" customHeight="1" spans="1:20">
      <c r="A329" s="64">
        <v>36</v>
      </c>
      <c r="B329" s="65" t="s">
        <v>1533</v>
      </c>
      <c r="C329" s="64" t="s">
        <v>1534</v>
      </c>
      <c r="D329" s="189" t="s">
        <v>1877</v>
      </c>
      <c r="E329" s="190" t="s">
        <v>1878</v>
      </c>
      <c r="F329" s="190" t="s">
        <v>1590</v>
      </c>
      <c r="G329" s="189" t="s">
        <v>25</v>
      </c>
      <c r="H329" s="190">
        <v>30</v>
      </c>
      <c r="I329" s="190"/>
      <c r="J329" s="143"/>
      <c r="K329" s="70"/>
      <c r="L329" s="143"/>
      <c r="M329" s="127"/>
      <c r="N329" s="64" t="s">
        <v>1534</v>
      </c>
      <c r="O329" s="102"/>
      <c r="P329" s="102"/>
      <c r="Q329" s="64" t="s">
        <v>1534</v>
      </c>
      <c r="R329" s="102"/>
      <c r="S329" s="102"/>
      <c r="T329" s="64" t="s">
        <v>1534</v>
      </c>
    </row>
    <row r="330" s="59" customFormat="1" customHeight="1" spans="1:20">
      <c r="A330" s="64">
        <v>37</v>
      </c>
      <c r="B330" s="65" t="s">
        <v>1533</v>
      </c>
      <c r="C330" s="64" t="s">
        <v>1534</v>
      </c>
      <c r="D330" s="189" t="s">
        <v>1879</v>
      </c>
      <c r="E330" s="193" t="s">
        <v>1880</v>
      </c>
      <c r="F330" s="193" t="s">
        <v>1555</v>
      </c>
      <c r="G330" s="193" t="s">
        <v>495</v>
      </c>
      <c r="H330" s="193">
        <v>1</v>
      </c>
      <c r="I330" s="190"/>
      <c r="J330" s="143"/>
      <c r="K330" s="70"/>
      <c r="L330" s="143"/>
      <c r="M330" s="127"/>
      <c r="N330" s="64" t="s">
        <v>1534</v>
      </c>
      <c r="O330" s="102"/>
      <c r="P330" s="102"/>
      <c r="Q330" s="64" t="s">
        <v>1534</v>
      </c>
      <c r="R330" s="102"/>
      <c r="S330" s="102"/>
      <c r="T330" s="64" t="s">
        <v>1534</v>
      </c>
    </row>
    <row r="331" s="59" customFormat="1" customHeight="1" spans="1:20">
      <c r="A331" s="64">
        <v>38</v>
      </c>
      <c r="B331" s="65" t="s">
        <v>1533</v>
      </c>
      <c r="C331" s="64" t="s">
        <v>1534</v>
      </c>
      <c r="D331" s="189" t="s">
        <v>1881</v>
      </c>
      <c r="E331" s="192" t="s">
        <v>1882</v>
      </c>
      <c r="F331" s="193" t="s">
        <v>1555</v>
      </c>
      <c r="G331" s="192" t="s">
        <v>25</v>
      </c>
      <c r="H331" s="192">
        <v>1</v>
      </c>
      <c r="I331" s="190"/>
      <c r="J331" s="143"/>
      <c r="K331" s="70"/>
      <c r="L331" s="143"/>
      <c r="M331" s="127"/>
      <c r="N331" s="64" t="s">
        <v>1534</v>
      </c>
      <c r="O331" s="102"/>
      <c r="P331" s="102"/>
      <c r="Q331" s="64" t="s">
        <v>1534</v>
      </c>
      <c r="R331" s="102"/>
      <c r="S331" s="102"/>
      <c r="T331" s="64" t="s">
        <v>1534</v>
      </c>
    </row>
    <row r="332" s="59" customFormat="1" customHeight="1" spans="1:20">
      <c r="A332" s="64">
        <v>39</v>
      </c>
      <c r="B332" s="65" t="s">
        <v>1533</v>
      </c>
      <c r="C332" s="64" t="s">
        <v>1534</v>
      </c>
      <c r="D332" s="206" t="s">
        <v>1883</v>
      </c>
      <c r="E332" s="193" t="s">
        <v>1884</v>
      </c>
      <c r="F332" s="193" t="s">
        <v>1555</v>
      </c>
      <c r="G332" s="193" t="s">
        <v>1112</v>
      </c>
      <c r="H332" s="193">
        <v>4</v>
      </c>
      <c r="I332" s="209"/>
      <c r="J332" s="143"/>
      <c r="K332" s="70"/>
      <c r="L332" s="143"/>
      <c r="M332" s="127"/>
      <c r="N332" s="64" t="s">
        <v>1534</v>
      </c>
      <c r="O332" s="102"/>
      <c r="P332" s="102"/>
      <c r="Q332" s="64" t="s">
        <v>1534</v>
      </c>
      <c r="R332" s="102"/>
      <c r="S332" s="102"/>
      <c r="T332" s="64" t="s">
        <v>1534</v>
      </c>
    </row>
    <row r="333" s="59" customFormat="1" customHeight="1" spans="1:20">
      <c r="A333" s="64">
        <v>40</v>
      </c>
      <c r="B333" s="65" t="s">
        <v>1533</v>
      </c>
      <c r="C333" s="64" t="s">
        <v>1534</v>
      </c>
      <c r="D333" s="189" t="s">
        <v>1885</v>
      </c>
      <c r="E333" s="190" t="s">
        <v>1800</v>
      </c>
      <c r="F333" s="190" t="s">
        <v>1590</v>
      </c>
      <c r="G333" s="189" t="s">
        <v>25</v>
      </c>
      <c r="H333" s="190">
        <v>1</v>
      </c>
      <c r="I333" s="190"/>
      <c r="J333" s="143"/>
      <c r="K333" s="70"/>
      <c r="L333" s="143"/>
      <c r="M333" s="127"/>
      <c r="N333" s="64" t="s">
        <v>1534</v>
      </c>
      <c r="O333" s="102"/>
      <c r="P333" s="102"/>
      <c r="Q333" s="64" t="s">
        <v>1534</v>
      </c>
      <c r="R333" s="102"/>
      <c r="S333" s="102"/>
      <c r="T333" s="64" t="s">
        <v>1534</v>
      </c>
    </row>
    <row r="334" s="59" customFormat="1" customHeight="1" spans="1:20">
      <c r="A334" s="64">
        <v>41</v>
      </c>
      <c r="B334" s="65" t="s">
        <v>1533</v>
      </c>
      <c r="C334" s="64" t="s">
        <v>1534</v>
      </c>
      <c r="D334" s="189" t="s">
        <v>1886</v>
      </c>
      <c r="E334" s="190" t="s">
        <v>1887</v>
      </c>
      <c r="F334" s="190" t="s">
        <v>1590</v>
      </c>
      <c r="G334" s="189" t="s">
        <v>61</v>
      </c>
      <c r="H334" s="190">
        <v>8</v>
      </c>
      <c r="I334" s="190"/>
      <c r="J334" s="143"/>
      <c r="K334" s="70"/>
      <c r="L334" s="143"/>
      <c r="M334" s="127"/>
      <c r="N334" s="64" t="s">
        <v>1534</v>
      </c>
      <c r="O334" s="102"/>
      <c r="P334" s="102"/>
      <c r="Q334" s="64" t="s">
        <v>1534</v>
      </c>
      <c r="R334" s="102"/>
      <c r="S334" s="102"/>
      <c r="T334" s="64" t="s">
        <v>1534</v>
      </c>
    </row>
    <row r="335" s="59" customFormat="1" customHeight="1" spans="1:20">
      <c r="A335" s="64">
        <v>42</v>
      </c>
      <c r="B335" s="65" t="s">
        <v>1533</v>
      </c>
      <c r="C335" s="64" t="s">
        <v>1534</v>
      </c>
      <c r="D335" s="70" t="s">
        <v>1888</v>
      </c>
      <c r="E335" s="207" t="s">
        <v>1805</v>
      </c>
      <c r="F335" s="207" t="s">
        <v>1590</v>
      </c>
      <c r="G335" s="70" t="s">
        <v>61</v>
      </c>
      <c r="H335" s="207">
        <v>1</v>
      </c>
      <c r="I335" s="207"/>
      <c r="J335" s="143"/>
      <c r="K335" s="70"/>
      <c r="L335" s="143"/>
      <c r="M335" s="127"/>
      <c r="N335" s="64" t="s">
        <v>1534</v>
      </c>
      <c r="O335" s="102"/>
      <c r="P335" s="102"/>
      <c r="Q335" s="64" t="s">
        <v>1534</v>
      </c>
      <c r="R335" s="102"/>
      <c r="S335" s="102"/>
      <c r="T335" s="64" t="s">
        <v>1534</v>
      </c>
    </row>
    <row r="336" s="59" customFormat="1" customHeight="1" spans="1:20">
      <c r="A336" s="64">
        <v>43</v>
      </c>
      <c r="B336" s="65" t="s">
        <v>1533</v>
      </c>
      <c r="C336" s="64" t="s">
        <v>1534</v>
      </c>
      <c r="D336" s="189" t="s">
        <v>1889</v>
      </c>
      <c r="E336" s="190" t="s">
        <v>1890</v>
      </c>
      <c r="F336" s="190" t="s">
        <v>1590</v>
      </c>
      <c r="G336" s="189" t="s">
        <v>61</v>
      </c>
      <c r="H336" s="190">
        <v>1</v>
      </c>
      <c r="I336" s="190"/>
      <c r="J336" s="143"/>
      <c r="K336" s="70"/>
      <c r="L336" s="143"/>
      <c r="M336" s="127"/>
      <c r="N336" s="64" t="s">
        <v>1534</v>
      </c>
      <c r="O336" s="102"/>
      <c r="P336" s="102"/>
      <c r="Q336" s="64" t="s">
        <v>1534</v>
      </c>
      <c r="R336" s="102"/>
      <c r="S336" s="102"/>
      <c r="T336" s="64" t="s">
        <v>1534</v>
      </c>
    </row>
    <row r="337" s="59" customFormat="1" customHeight="1" spans="1:20">
      <c r="A337" s="64">
        <v>44</v>
      </c>
      <c r="B337" s="65" t="s">
        <v>1533</v>
      </c>
      <c r="C337" s="64" t="s">
        <v>1534</v>
      </c>
      <c r="D337" s="70" t="s">
        <v>1891</v>
      </c>
      <c r="E337" s="207" t="s">
        <v>1807</v>
      </c>
      <c r="F337" s="207" t="s">
        <v>1590</v>
      </c>
      <c r="G337" s="70" t="s">
        <v>61</v>
      </c>
      <c r="H337" s="207">
        <v>1</v>
      </c>
      <c r="I337" s="207"/>
      <c r="J337" s="143"/>
      <c r="K337" s="70"/>
      <c r="L337" s="143"/>
      <c r="M337" s="127"/>
      <c r="N337" s="64" t="s">
        <v>1534</v>
      </c>
      <c r="O337" s="102"/>
      <c r="P337" s="102"/>
      <c r="Q337" s="64" t="s">
        <v>1534</v>
      </c>
      <c r="R337" s="102"/>
      <c r="S337" s="102"/>
      <c r="T337" s="64" t="s">
        <v>1534</v>
      </c>
    </row>
    <row r="338" s="59" customFormat="1" customHeight="1" spans="1:20">
      <c r="A338" s="64">
        <v>45</v>
      </c>
      <c r="B338" s="65" t="s">
        <v>1533</v>
      </c>
      <c r="C338" s="64" t="s">
        <v>1534</v>
      </c>
      <c r="D338" s="70" t="s">
        <v>1892</v>
      </c>
      <c r="E338" s="207" t="s">
        <v>1893</v>
      </c>
      <c r="F338" s="207" t="s">
        <v>1590</v>
      </c>
      <c r="G338" s="70" t="s">
        <v>25</v>
      </c>
      <c r="H338" s="207">
        <v>24</v>
      </c>
      <c r="I338" s="207"/>
      <c r="J338" s="143"/>
      <c r="K338" s="70"/>
      <c r="L338" s="143"/>
      <c r="M338" s="127"/>
      <c r="N338" s="64" t="s">
        <v>1534</v>
      </c>
      <c r="O338" s="102"/>
      <c r="P338" s="102"/>
      <c r="Q338" s="64" t="s">
        <v>1534</v>
      </c>
      <c r="R338" s="102"/>
      <c r="S338" s="102"/>
      <c r="T338" s="64" t="s">
        <v>1534</v>
      </c>
    </row>
    <row r="339" s="59" customFormat="1" customHeight="1" spans="1:20">
      <c r="A339" s="64">
        <v>46</v>
      </c>
      <c r="B339" s="65" t="s">
        <v>1533</v>
      </c>
      <c r="C339" s="64" t="s">
        <v>1534</v>
      </c>
      <c r="D339" s="189" t="s">
        <v>1894</v>
      </c>
      <c r="E339" s="190" t="s">
        <v>1895</v>
      </c>
      <c r="F339" s="190" t="s">
        <v>1590</v>
      </c>
      <c r="G339" s="189" t="s">
        <v>61</v>
      </c>
      <c r="H339" s="190">
        <v>1</v>
      </c>
      <c r="I339" s="190"/>
      <c r="J339" s="143"/>
      <c r="K339" s="70"/>
      <c r="L339" s="143"/>
      <c r="M339" s="127"/>
      <c r="N339" s="64" t="s">
        <v>1534</v>
      </c>
      <c r="O339" s="102"/>
      <c r="P339" s="102"/>
      <c r="Q339" s="64" t="s">
        <v>1534</v>
      </c>
      <c r="R339" s="102"/>
      <c r="S339" s="102"/>
      <c r="T339" s="64" t="s">
        <v>1534</v>
      </c>
    </row>
    <row r="340" s="59" customFormat="1" customHeight="1" spans="1:20">
      <c r="A340" s="64">
        <v>47</v>
      </c>
      <c r="B340" s="65" t="s">
        <v>1533</v>
      </c>
      <c r="C340" s="64" t="s">
        <v>1534</v>
      </c>
      <c r="D340" s="189" t="s">
        <v>1896</v>
      </c>
      <c r="E340" s="190" t="s">
        <v>1897</v>
      </c>
      <c r="F340" s="190" t="s">
        <v>1590</v>
      </c>
      <c r="G340" s="189" t="s">
        <v>61</v>
      </c>
      <c r="H340" s="190">
        <v>4</v>
      </c>
      <c r="I340" s="190"/>
      <c r="J340" s="143"/>
      <c r="K340" s="70"/>
      <c r="L340" s="143"/>
      <c r="M340" s="127"/>
      <c r="N340" s="64" t="s">
        <v>1534</v>
      </c>
      <c r="O340" s="102"/>
      <c r="P340" s="102"/>
      <c r="Q340" s="64" t="s">
        <v>1534</v>
      </c>
      <c r="R340" s="102"/>
      <c r="S340" s="102"/>
      <c r="T340" s="64" t="s">
        <v>1534</v>
      </c>
    </row>
    <row r="341" s="59" customFormat="1" customHeight="1" spans="1:20">
      <c r="A341" s="64">
        <v>48</v>
      </c>
      <c r="B341" s="65" t="s">
        <v>1533</v>
      </c>
      <c r="C341" s="64" t="s">
        <v>1534</v>
      </c>
      <c r="D341" s="189" t="s">
        <v>1898</v>
      </c>
      <c r="E341" s="190" t="s">
        <v>1899</v>
      </c>
      <c r="F341" s="190" t="s">
        <v>1590</v>
      </c>
      <c r="G341" s="189" t="s">
        <v>61</v>
      </c>
      <c r="H341" s="190">
        <v>2</v>
      </c>
      <c r="I341" s="190"/>
      <c r="J341" s="143"/>
      <c r="K341" s="70"/>
      <c r="L341" s="143"/>
      <c r="M341" s="127"/>
      <c r="N341" s="64" t="s">
        <v>1534</v>
      </c>
      <c r="O341" s="102"/>
      <c r="P341" s="102"/>
      <c r="Q341" s="64" t="s">
        <v>1534</v>
      </c>
      <c r="R341" s="102"/>
      <c r="S341" s="102"/>
      <c r="T341" s="64" t="s">
        <v>1534</v>
      </c>
    </row>
    <row r="342" s="59" customFormat="1" customHeight="1" spans="1:20">
      <c r="A342" s="64">
        <v>49</v>
      </c>
      <c r="B342" s="65" t="s">
        <v>1533</v>
      </c>
      <c r="C342" s="64" t="s">
        <v>1534</v>
      </c>
      <c r="D342" s="189" t="s">
        <v>1900</v>
      </c>
      <c r="E342" s="190" t="s">
        <v>1764</v>
      </c>
      <c r="F342" s="190" t="s">
        <v>1590</v>
      </c>
      <c r="G342" s="189" t="s">
        <v>61</v>
      </c>
      <c r="H342" s="190">
        <v>1</v>
      </c>
      <c r="I342" s="190"/>
      <c r="J342" s="143"/>
      <c r="K342" s="70"/>
      <c r="L342" s="143"/>
      <c r="M342" s="127"/>
      <c r="N342" s="64" t="s">
        <v>1534</v>
      </c>
      <c r="O342" s="102"/>
      <c r="P342" s="102"/>
      <c r="Q342" s="64" t="s">
        <v>1534</v>
      </c>
      <c r="R342" s="102"/>
      <c r="S342" s="102"/>
      <c r="T342" s="64" t="s">
        <v>1534</v>
      </c>
    </row>
    <row r="343" s="59" customFormat="1" customHeight="1" spans="1:20">
      <c r="A343" s="64">
        <v>50</v>
      </c>
      <c r="B343" s="65" t="s">
        <v>1533</v>
      </c>
      <c r="C343" s="64" t="s">
        <v>1534</v>
      </c>
      <c r="D343" s="189" t="s">
        <v>1901</v>
      </c>
      <c r="E343" s="190" t="s">
        <v>1902</v>
      </c>
      <c r="F343" s="190" t="s">
        <v>1590</v>
      </c>
      <c r="G343" s="189" t="s">
        <v>61</v>
      </c>
      <c r="H343" s="190">
        <v>2</v>
      </c>
      <c r="I343" s="190"/>
      <c r="J343" s="143"/>
      <c r="K343" s="70"/>
      <c r="L343" s="143"/>
      <c r="M343" s="127"/>
      <c r="N343" s="64" t="s">
        <v>1534</v>
      </c>
      <c r="O343" s="102"/>
      <c r="P343" s="102"/>
      <c r="Q343" s="64" t="s">
        <v>1534</v>
      </c>
      <c r="R343" s="102"/>
      <c r="S343" s="102"/>
      <c r="T343" s="64" t="s">
        <v>1534</v>
      </c>
    </row>
    <row r="344" s="59" customFormat="1" customHeight="1" spans="1:20">
      <c r="A344" s="64">
        <v>51</v>
      </c>
      <c r="B344" s="65" t="s">
        <v>1533</v>
      </c>
      <c r="C344" s="64" t="s">
        <v>1534</v>
      </c>
      <c r="D344" s="189" t="s">
        <v>1903</v>
      </c>
      <c r="E344" s="190" t="s">
        <v>1904</v>
      </c>
      <c r="F344" s="190" t="s">
        <v>1590</v>
      </c>
      <c r="G344" s="189" t="s">
        <v>1112</v>
      </c>
      <c r="H344" s="190">
        <v>4</v>
      </c>
      <c r="I344" s="190"/>
      <c r="J344" s="143"/>
      <c r="K344" s="70"/>
      <c r="L344" s="143"/>
      <c r="M344" s="127"/>
      <c r="N344" s="64" t="s">
        <v>1534</v>
      </c>
      <c r="O344" s="102"/>
      <c r="P344" s="102"/>
      <c r="Q344" s="64" t="s">
        <v>1534</v>
      </c>
      <c r="R344" s="102"/>
      <c r="S344" s="102"/>
      <c r="T344" s="64" t="s">
        <v>1534</v>
      </c>
    </row>
    <row r="345" s="59" customFormat="1" customHeight="1" spans="1:20">
      <c r="A345" s="64">
        <v>52</v>
      </c>
      <c r="B345" s="65" t="s">
        <v>1533</v>
      </c>
      <c r="C345" s="64" t="s">
        <v>1534</v>
      </c>
      <c r="D345" s="189" t="s">
        <v>1905</v>
      </c>
      <c r="E345" s="190" t="s">
        <v>1632</v>
      </c>
      <c r="F345" s="190" t="s">
        <v>1590</v>
      </c>
      <c r="G345" s="189" t="s">
        <v>61</v>
      </c>
      <c r="H345" s="190">
        <v>1</v>
      </c>
      <c r="I345" s="190"/>
      <c r="J345" s="143"/>
      <c r="K345" s="70"/>
      <c r="L345" s="143"/>
      <c r="M345" s="127"/>
      <c r="N345" s="64" t="s">
        <v>1534</v>
      </c>
      <c r="O345" s="102"/>
      <c r="P345" s="102"/>
      <c r="Q345" s="64" t="s">
        <v>1534</v>
      </c>
      <c r="R345" s="102"/>
      <c r="S345" s="102"/>
      <c r="T345" s="64" t="s">
        <v>1534</v>
      </c>
    </row>
    <row r="346" s="59" customFormat="1" customHeight="1" spans="1:20">
      <c r="A346" s="64">
        <v>53</v>
      </c>
      <c r="B346" s="65" t="s">
        <v>1533</v>
      </c>
      <c r="C346" s="64" t="s">
        <v>1534</v>
      </c>
      <c r="D346" s="189" t="s">
        <v>1906</v>
      </c>
      <c r="E346" s="190" t="s">
        <v>1907</v>
      </c>
      <c r="F346" s="190" t="s">
        <v>1908</v>
      </c>
      <c r="G346" s="189" t="s">
        <v>25</v>
      </c>
      <c r="H346" s="190">
        <v>1</v>
      </c>
      <c r="I346" s="190"/>
      <c r="J346" s="143"/>
      <c r="K346" s="70"/>
      <c r="L346" s="143"/>
      <c r="M346" s="127"/>
      <c r="N346" s="64" t="s">
        <v>1534</v>
      </c>
      <c r="O346" s="102"/>
      <c r="P346" s="102"/>
      <c r="Q346" s="64" t="s">
        <v>1534</v>
      </c>
      <c r="R346" s="102"/>
      <c r="S346" s="102"/>
      <c r="T346" s="64" t="s">
        <v>1534</v>
      </c>
    </row>
    <row r="347" s="59" customFormat="1" customHeight="1" spans="1:20">
      <c r="A347" s="64">
        <v>54</v>
      </c>
      <c r="B347" s="65" t="s">
        <v>1533</v>
      </c>
      <c r="C347" s="64" t="s">
        <v>1534</v>
      </c>
      <c r="D347" s="189" t="s">
        <v>1909</v>
      </c>
      <c r="E347" s="190" t="s">
        <v>1910</v>
      </c>
      <c r="F347" s="190" t="s">
        <v>1908</v>
      </c>
      <c r="G347" s="189" t="s">
        <v>61</v>
      </c>
      <c r="H347" s="190">
        <v>4</v>
      </c>
      <c r="I347" s="190"/>
      <c r="J347" s="143"/>
      <c r="K347" s="70"/>
      <c r="L347" s="143"/>
      <c r="M347" s="127"/>
      <c r="N347" s="64" t="s">
        <v>1534</v>
      </c>
      <c r="O347" s="102"/>
      <c r="P347" s="102"/>
      <c r="Q347" s="64" t="s">
        <v>1534</v>
      </c>
      <c r="R347" s="102"/>
      <c r="S347" s="102"/>
      <c r="T347" s="64" t="s">
        <v>1534</v>
      </c>
    </row>
    <row r="348" s="59" customFormat="1" customHeight="1" spans="1:20">
      <c r="A348" s="64">
        <v>55</v>
      </c>
      <c r="B348" s="65" t="s">
        <v>1533</v>
      </c>
      <c r="C348" s="64" t="s">
        <v>1534</v>
      </c>
      <c r="D348" s="189" t="s">
        <v>1911</v>
      </c>
      <c r="E348" s="190" t="s">
        <v>1912</v>
      </c>
      <c r="F348" s="190" t="s">
        <v>1908</v>
      </c>
      <c r="G348" s="189" t="s">
        <v>61</v>
      </c>
      <c r="H348" s="190">
        <v>4</v>
      </c>
      <c r="I348" s="190"/>
      <c r="J348" s="143"/>
      <c r="K348" s="70"/>
      <c r="L348" s="143"/>
      <c r="M348" s="127"/>
      <c r="N348" s="64" t="s">
        <v>1534</v>
      </c>
      <c r="O348" s="102"/>
      <c r="P348" s="102"/>
      <c r="Q348" s="64" t="s">
        <v>1534</v>
      </c>
      <c r="R348" s="102"/>
      <c r="S348" s="102"/>
      <c r="T348" s="64" t="s">
        <v>1534</v>
      </c>
    </row>
    <row r="349" s="59" customFormat="1" customHeight="1" spans="1:20">
      <c r="A349" s="64">
        <v>56</v>
      </c>
      <c r="B349" s="65" t="s">
        <v>1533</v>
      </c>
      <c r="C349" s="64" t="s">
        <v>1534</v>
      </c>
      <c r="D349" s="189" t="s">
        <v>1913</v>
      </c>
      <c r="E349" s="190" t="s">
        <v>1914</v>
      </c>
      <c r="F349" s="190" t="s">
        <v>1908</v>
      </c>
      <c r="G349" s="189" t="s">
        <v>61</v>
      </c>
      <c r="H349" s="190">
        <v>3</v>
      </c>
      <c r="I349" s="190"/>
      <c r="J349" s="143"/>
      <c r="K349" s="70"/>
      <c r="L349" s="143"/>
      <c r="M349" s="127"/>
      <c r="N349" s="64" t="s">
        <v>1534</v>
      </c>
      <c r="O349" s="102"/>
      <c r="P349" s="102"/>
      <c r="Q349" s="64" t="s">
        <v>1534</v>
      </c>
      <c r="R349" s="102"/>
      <c r="S349" s="102"/>
      <c r="T349" s="64" t="s">
        <v>1534</v>
      </c>
    </row>
    <row r="350" s="59" customFormat="1" customHeight="1" spans="1:20">
      <c r="A350" s="64">
        <v>57</v>
      </c>
      <c r="B350" s="65" t="s">
        <v>1533</v>
      </c>
      <c r="C350" s="64" t="s">
        <v>1534</v>
      </c>
      <c r="D350" s="189" t="s">
        <v>1915</v>
      </c>
      <c r="E350" s="193" t="s">
        <v>1916</v>
      </c>
      <c r="F350" s="193" t="s">
        <v>1555</v>
      </c>
      <c r="G350" s="193" t="s">
        <v>495</v>
      </c>
      <c r="H350" s="193">
        <v>8</v>
      </c>
      <c r="I350" s="190"/>
      <c r="J350" s="143"/>
      <c r="K350" s="70"/>
      <c r="L350" s="143"/>
      <c r="M350" s="127"/>
      <c r="N350" s="64" t="s">
        <v>1534</v>
      </c>
      <c r="O350" s="102"/>
      <c r="P350" s="102"/>
      <c r="Q350" s="64" t="s">
        <v>1534</v>
      </c>
      <c r="R350" s="102"/>
      <c r="S350" s="102"/>
      <c r="T350" s="64" t="s">
        <v>1534</v>
      </c>
    </row>
    <row r="351" s="59" customFormat="1" customHeight="1" spans="1:20">
      <c r="A351" s="64">
        <v>58</v>
      </c>
      <c r="B351" s="65" t="s">
        <v>1533</v>
      </c>
      <c r="C351" s="64" t="s">
        <v>1534</v>
      </c>
      <c r="D351" s="189" t="s">
        <v>1917</v>
      </c>
      <c r="E351" s="190" t="s">
        <v>1918</v>
      </c>
      <c r="F351" s="190" t="s">
        <v>1908</v>
      </c>
      <c r="G351" s="189" t="s">
        <v>61</v>
      </c>
      <c r="H351" s="190">
        <v>1</v>
      </c>
      <c r="I351" s="190"/>
      <c r="J351" s="143"/>
      <c r="K351" s="70"/>
      <c r="L351" s="143"/>
      <c r="M351" s="127"/>
      <c r="N351" s="64" t="s">
        <v>1534</v>
      </c>
      <c r="O351" s="102"/>
      <c r="P351" s="102"/>
      <c r="Q351" s="64" t="s">
        <v>1534</v>
      </c>
      <c r="R351" s="102"/>
      <c r="S351" s="102"/>
      <c r="T351" s="64" t="s">
        <v>1534</v>
      </c>
    </row>
    <row r="352" s="59" customFormat="1" customHeight="1" spans="1:20">
      <c r="A352" s="64">
        <v>59</v>
      </c>
      <c r="B352" s="65" t="s">
        <v>1533</v>
      </c>
      <c r="C352" s="64" t="s">
        <v>1534</v>
      </c>
      <c r="D352" s="189" t="s">
        <v>1919</v>
      </c>
      <c r="E352" s="190" t="s">
        <v>1920</v>
      </c>
      <c r="F352" s="190" t="s">
        <v>1908</v>
      </c>
      <c r="G352" s="189" t="s">
        <v>61</v>
      </c>
      <c r="H352" s="190">
        <v>1</v>
      </c>
      <c r="I352" s="190"/>
      <c r="J352" s="143"/>
      <c r="K352" s="70"/>
      <c r="L352" s="143"/>
      <c r="M352" s="127"/>
      <c r="N352" s="64" t="s">
        <v>1534</v>
      </c>
      <c r="O352" s="102"/>
      <c r="P352" s="102"/>
      <c r="Q352" s="64" t="s">
        <v>1534</v>
      </c>
      <c r="R352" s="102"/>
      <c r="S352" s="102"/>
      <c r="T352" s="64" t="s">
        <v>1534</v>
      </c>
    </row>
    <row r="353" s="59" customFormat="1" customHeight="1" spans="1:20">
      <c r="A353" s="64">
        <v>60</v>
      </c>
      <c r="B353" s="65" t="s">
        <v>1533</v>
      </c>
      <c r="C353" s="64" t="s">
        <v>1534</v>
      </c>
      <c r="D353" s="189" t="s">
        <v>1921</v>
      </c>
      <c r="E353" s="190" t="s">
        <v>1922</v>
      </c>
      <c r="F353" s="190" t="s">
        <v>1908</v>
      </c>
      <c r="G353" s="189" t="s">
        <v>1112</v>
      </c>
      <c r="H353" s="190">
        <v>20</v>
      </c>
      <c r="I353" s="190"/>
      <c r="J353" s="143"/>
      <c r="K353" s="70"/>
      <c r="L353" s="143"/>
      <c r="M353" s="127"/>
      <c r="N353" s="64" t="s">
        <v>1534</v>
      </c>
      <c r="O353" s="102"/>
      <c r="P353" s="102"/>
      <c r="Q353" s="64" t="s">
        <v>1534</v>
      </c>
      <c r="R353" s="102"/>
      <c r="S353" s="102"/>
      <c r="T353" s="64" t="s">
        <v>1534</v>
      </c>
    </row>
    <row r="354" s="59" customFormat="1" customHeight="1" spans="1:20">
      <c r="A354" s="64">
        <v>61</v>
      </c>
      <c r="B354" s="65" t="s">
        <v>1533</v>
      </c>
      <c r="C354" s="64" t="s">
        <v>1534</v>
      </c>
      <c r="D354" s="189" t="s">
        <v>1923</v>
      </c>
      <c r="E354" s="190" t="s">
        <v>1924</v>
      </c>
      <c r="F354" s="190" t="s">
        <v>1908</v>
      </c>
      <c r="G354" s="189" t="s">
        <v>1112</v>
      </c>
      <c r="H354" s="190">
        <v>10</v>
      </c>
      <c r="I354" s="190"/>
      <c r="J354" s="143"/>
      <c r="K354" s="70"/>
      <c r="L354" s="143"/>
      <c r="M354" s="127"/>
      <c r="N354" s="64" t="s">
        <v>1534</v>
      </c>
      <c r="O354" s="102"/>
      <c r="P354" s="102"/>
      <c r="Q354" s="64" t="s">
        <v>1534</v>
      </c>
      <c r="R354" s="102"/>
      <c r="S354" s="102"/>
      <c r="T354" s="64" t="s">
        <v>1534</v>
      </c>
    </row>
    <row r="355" s="59" customFormat="1" customHeight="1" spans="1:20">
      <c r="A355" s="64">
        <v>62</v>
      </c>
      <c r="B355" s="65" t="s">
        <v>1533</v>
      </c>
      <c r="C355" s="64" t="s">
        <v>1534</v>
      </c>
      <c r="D355" s="189" t="s">
        <v>1925</v>
      </c>
      <c r="E355" s="190" t="s">
        <v>1926</v>
      </c>
      <c r="F355" s="190" t="s">
        <v>1908</v>
      </c>
      <c r="G355" s="189" t="s">
        <v>1112</v>
      </c>
      <c r="H355" s="190">
        <v>15</v>
      </c>
      <c r="I355" s="190"/>
      <c r="J355" s="143"/>
      <c r="K355" s="70"/>
      <c r="L355" s="143"/>
      <c r="M355" s="127"/>
      <c r="N355" s="64" t="s">
        <v>1534</v>
      </c>
      <c r="O355" s="102"/>
      <c r="P355" s="102"/>
      <c r="Q355" s="64" t="s">
        <v>1534</v>
      </c>
      <c r="R355" s="102"/>
      <c r="S355" s="102"/>
      <c r="T355" s="64" t="s">
        <v>1534</v>
      </c>
    </row>
    <row r="356" s="59" customFormat="1" customHeight="1" spans="1:20">
      <c r="A356" s="64">
        <v>63</v>
      </c>
      <c r="B356" s="65" t="s">
        <v>1533</v>
      </c>
      <c r="C356" s="64" t="s">
        <v>1534</v>
      </c>
      <c r="D356" s="189" t="s">
        <v>1927</v>
      </c>
      <c r="E356" s="192" t="s">
        <v>1928</v>
      </c>
      <c r="F356" s="193" t="s">
        <v>1555</v>
      </c>
      <c r="G356" s="192" t="s">
        <v>495</v>
      </c>
      <c r="H356" s="192">
        <v>1</v>
      </c>
      <c r="I356" s="190"/>
      <c r="J356" s="143"/>
      <c r="K356" s="70"/>
      <c r="L356" s="143"/>
      <c r="M356" s="127"/>
      <c r="N356" s="64" t="s">
        <v>1534</v>
      </c>
      <c r="O356" s="102"/>
      <c r="P356" s="102"/>
      <c r="Q356" s="64" t="s">
        <v>1534</v>
      </c>
      <c r="R356" s="102"/>
      <c r="S356" s="102"/>
      <c r="T356" s="64" t="s">
        <v>1534</v>
      </c>
    </row>
    <row r="357" s="59" customFormat="1" customHeight="1" spans="1:20">
      <c r="A357" s="64">
        <v>64</v>
      </c>
      <c r="B357" s="65" t="s">
        <v>1533</v>
      </c>
      <c r="C357" s="64" t="s">
        <v>1534</v>
      </c>
      <c r="D357" s="189" t="s">
        <v>1929</v>
      </c>
      <c r="E357" s="190" t="s">
        <v>1930</v>
      </c>
      <c r="F357" s="190" t="s">
        <v>1908</v>
      </c>
      <c r="G357" s="189" t="s">
        <v>61</v>
      </c>
      <c r="H357" s="190">
        <v>1</v>
      </c>
      <c r="I357" s="190"/>
      <c r="J357" s="143"/>
      <c r="K357" s="70"/>
      <c r="L357" s="143"/>
      <c r="M357" s="127"/>
      <c r="N357" s="64" t="s">
        <v>1534</v>
      </c>
      <c r="O357" s="102"/>
      <c r="P357" s="102"/>
      <c r="Q357" s="64" t="s">
        <v>1534</v>
      </c>
      <c r="R357" s="102"/>
      <c r="S357" s="102"/>
      <c r="T357" s="64" t="s">
        <v>1534</v>
      </c>
    </row>
    <row r="358" s="59" customFormat="1" customHeight="1" spans="1:20">
      <c r="A358" s="64">
        <v>65</v>
      </c>
      <c r="B358" s="65" t="s">
        <v>1533</v>
      </c>
      <c r="C358" s="64" t="s">
        <v>1534</v>
      </c>
      <c r="D358" s="189" t="s">
        <v>1931</v>
      </c>
      <c r="E358" s="190" t="s">
        <v>1932</v>
      </c>
      <c r="F358" s="190" t="s">
        <v>1908</v>
      </c>
      <c r="G358" s="189" t="s">
        <v>61</v>
      </c>
      <c r="H358" s="190">
        <v>1</v>
      </c>
      <c r="I358" s="190"/>
      <c r="J358" s="143"/>
      <c r="K358" s="70"/>
      <c r="L358" s="143"/>
      <c r="M358" s="127"/>
      <c r="N358" s="64" t="s">
        <v>1534</v>
      </c>
      <c r="O358" s="102"/>
      <c r="P358" s="102"/>
      <c r="Q358" s="64" t="s">
        <v>1534</v>
      </c>
      <c r="R358" s="102"/>
      <c r="S358" s="102"/>
      <c r="T358" s="64" t="s">
        <v>1534</v>
      </c>
    </row>
    <row r="359" s="59" customFormat="1" customHeight="1" spans="1:20">
      <c r="A359" s="64">
        <v>66</v>
      </c>
      <c r="B359" s="65" t="s">
        <v>1533</v>
      </c>
      <c r="C359" s="64" t="s">
        <v>1534</v>
      </c>
      <c r="D359" s="189" t="s">
        <v>1933</v>
      </c>
      <c r="E359" s="193" t="s">
        <v>1730</v>
      </c>
      <c r="F359" s="193" t="s">
        <v>1555</v>
      </c>
      <c r="G359" s="193" t="s">
        <v>495</v>
      </c>
      <c r="H359" s="193">
        <v>8</v>
      </c>
      <c r="I359" s="190"/>
      <c r="J359" s="143"/>
      <c r="K359" s="70"/>
      <c r="L359" s="143"/>
      <c r="M359" s="127"/>
      <c r="N359" s="64" t="s">
        <v>1534</v>
      </c>
      <c r="O359" s="102"/>
      <c r="P359" s="102"/>
      <c r="Q359" s="64" t="s">
        <v>1534</v>
      </c>
      <c r="R359" s="102"/>
      <c r="S359" s="102"/>
      <c r="T359" s="64" t="s">
        <v>1534</v>
      </c>
    </row>
    <row r="360" s="59" customFormat="1" customHeight="1" spans="1:20">
      <c r="A360" s="64">
        <v>67</v>
      </c>
      <c r="B360" s="65" t="s">
        <v>1533</v>
      </c>
      <c r="C360" s="64" t="s">
        <v>1534</v>
      </c>
      <c r="D360" s="189" t="s">
        <v>1934</v>
      </c>
      <c r="E360" s="190" t="s">
        <v>1935</v>
      </c>
      <c r="F360" s="190" t="s">
        <v>1936</v>
      </c>
      <c r="G360" s="189" t="s">
        <v>495</v>
      </c>
      <c r="H360" s="189" t="s">
        <v>1344</v>
      </c>
      <c r="I360" s="190"/>
      <c r="J360" s="143"/>
      <c r="K360" s="70"/>
      <c r="L360" s="143"/>
      <c r="M360" s="127"/>
      <c r="N360" s="64" t="s">
        <v>1534</v>
      </c>
      <c r="O360" s="102"/>
      <c r="P360" s="102"/>
      <c r="Q360" s="64" t="s">
        <v>1534</v>
      </c>
      <c r="R360" s="102"/>
      <c r="S360" s="102"/>
      <c r="T360" s="64" t="s">
        <v>1534</v>
      </c>
    </row>
    <row r="361" s="58" customFormat="1" customHeight="1" spans="1:20">
      <c r="A361" s="113"/>
      <c r="B361" s="113"/>
      <c r="C361" s="113"/>
      <c r="D361" s="78" t="s">
        <v>298</v>
      </c>
      <c r="E361" s="113"/>
      <c r="F361" s="113"/>
      <c r="G361" s="113"/>
      <c r="H361" s="113"/>
      <c r="I361" s="113"/>
      <c r="J361" s="105">
        <f>SUM(J294:J360)</f>
        <v>0</v>
      </c>
      <c r="K361" s="113"/>
      <c r="L361" s="113"/>
      <c r="M361" s="113"/>
      <c r="N361" s="64"/>
      <c r="O361" s="113"/>
      <c r="P361" s="113"/>
      <c r="Q361" s="113"/>
      <c r="R361" s="113"/>
      <c r="S361" s="113"/>
      <c r="T361" s="113"/>
    </row>
    <row r="363" s="58" customFormat="1" ht="35" customHeight="1" spans="1:20">
      <c r="A363" s="57" t="s">
        <v>1325</v>
      </c>
      <c r="B363" s="57"/>
      <c r="C363" s="57"/>
      <c r="D363" s="57"/>
      <c r="E363" s="57"/>
      <c r="F363" s="57"/>
      <c r="G363" s="57"/>
      <c r="H363" s="57"/>
      <c r="J363" s="60"/>
      <c r="K363" s="59"/>
      <c r="L363" s="57"/>
      <c r="M363" s="57"/>
      <c r="N363" s="57"/>
      <c r="O363" s="57"/>
      <c r="P363" s="57"/>
      <c r="Q363" s="57"/>
      <c r="R363" s="57"/>
      <c r="S363" s="57"/>
      <c r="T363" s="57"/>
    </row>
    <row r="364" s="58" customFormat="1" customHeight="1" spans="1:20">
      <c r="A364" s="61" t="s">
        <v>1326</v>
      </c>
      <c r="B364" s="61"/>
      <c r="C364" s="61"/>
      <c r="D364" s="61" t="s">
        <v>1327</v>
      </c>
      <c r="E364" s="61"/>
      <c r="F364" s="61" t="s">
        <v>40</v>
      </c>
      <c r="G364" s="85"/>
      <c r="H364" s="85"/>
      <c r="I364" s="116"/>
      <c r="J364" s="117"/>
      <c r="K364" s="85"/>
      <c r="L364" s="59"/>
      <c r="M364" s="98"/>
      <c r="N364" s="98" t="s">
        <v>1328</v>
      </c>
      <c r="O364" s="98"/>
      <c r="P364" s="98"/>
      <c r="Q364" s="59"/>
      <c r="R364" s="98" t="s">
        <v>1937</v>
      </c>
      <c r="S364" s="98"/>
      <c r="T364" s="98"/>
    </row>
    <row r="365" s="58" customFormat="1" customHeight="1" spans="1:20">
      <c r="A365" s="64" t="s">
        <v>3</v>
      </c>
      <c r="B365" s="65" t="s">
        <v>42</v>
      </c>
      <c r="C365" s="64" t="s">
        <v>43</v>
      </c>
      <c r="D365" s="66" t="s">
        <v>44</v>
      </c>
      <c r="E365" s="64" t="s">
        <v>45</v>
      </c>
      <c r="F365" s="64" t="s">
        <v>47</v>
      </c>
      <c r="G365" s="64" t="s">
        <v>6</v>
      </c>
      <c r="H365" s="64" t="s">
        <v>48</v>
      </c>
      <c r="I365" s="99" t="s">
        <v>49</v>
      </c>
      <c r="J365" s="100" t="s">
        <v>1330</v>
      </c>
      <c r="K365" s="64" t="s">
        <v>50</v>
      </c>
      <c r="L365" s="65" t="s">
        <v>1331</v>
      </c>
      <c r="M365" s="65"/>
      <c r="N365" s="65"/>
      <c r="O365" s="65"/>
      <c r="P365" s="65"/>
      <c r="Q365" s="65"/>
      <c r="R365" s="65"/>
      <c r="S365" s="65"/>
      <c r="T365" s="65"/>
    </row>
    <row r="366" s="58" customFormat="1" customHeight="1" spans="1:20">
      <c r="A366" s="64"/>
      <c r="B366" s="65"/>
      <c r="C366" s="64"/>
      <c r="D366" s="66"/>
      <c r="E366" s="64"/>
      <c r="F366" s="64"/>
      <c r="G366" s="64"/>
      <c r="H366" s="64"/>
      <c r="I366" s="99"/>
      <c r="J366" s="100"/>
      <c r="K366" s="64"/>
      <c r="L366" s="101"/>
      <c r="M366" s="101"/>
      <c r="N366" s="101"/>
      <c r="O366" s="101"/>
      <c r="P366" s="101"/>
      <c r="Q366" s="101"/>
      <c r="R366" s="101"/>
      <c r="S366" s="101"/>
      <c r="T366" s="101"/>
    </row>
    <row r="367" s="58" customFormat="1" customHeight="1" spans="1:20">
      <c r="A367" s="186"/>
      <c r="B367" s="187"/>
      <c r="C367" s="186"/>
      <c r="D367" s="188"/>
      <c r="E367" s="186"/>
      <c r="F367" s="186"/>
      <c r="G367" s="186"/>
      <c r="H367" s="186"/>
      <c r="I367" s="201"/>
      <c r="J367" s="202"/>
      <c r="K367" s="186"/>
      <c r="L367" s="203" t="s">
        <v>53</v>
      </c>
      <c r="M367" s="203" t="s">
        <v>54</v>
      </c>
      <c r="N367" s="202" t="s">
        <v>55</v>
      </c>
      <c r="O367" s="203" t="s">
        <v>53</v>
      </c>
      <c r="P367" s="203" t="s">
        <v>54</v>
      </c>
      <c r="Q367" s="202" t="s">
        <v>55</v>
      </c>
      <c r="R367" s="203" t="s">
        <v>53</v>
      </c>
      <c r="S367" s="203" t="s">
        <v>54</v>
      </c>
      <c r="T367" s="202" t="s">
        <v>55</v>
      </c>
    </row>
    <row r="368" s="58" customFormat="1" customHeight="1" spans="1:20">
      <c r="A368" s="64">
        <v>1</v>
      </c>
      <c r="B368" s="65" t="s">
        <v>1533</v>
      </c>
      <c r="C368" s="64" t="s">
        <v>1534</v>
      </c>
      <c r="D368" s="672" t="s">
        <v>1553</v>
      </c>
      <c r="E368" s="208" t="s">
        <v>1938</v>
      </c>
      <c r="F368" s="193" t="s">
        <v>1555</v>
      </c>
      <c r="G368" s="193" t="s">
        <v>495</v>
      </c>
      <c r="H368" s="208">
        <v>8</v>
      </c>
      <c r="I368" s="143"/>
      <c r="J368" s="143">
        <f t="shared" ref="J368:J390" si="0">H368*I368</f>
        <v>0</v>
      </c>
      <c r="K368" s="70"/>
      <c r="L368" s="143"/>
      <c r="M368" s="127"/>
      <c r="N368" s="64" t="s">
        <v>1534</v>
      </c>
      <c r="O368" s="102"/>
      <c r="P368" s="102"/>
      <c r="Q368" s="64" t="s">
        <v>1534</v>
      </c>
      <c r="R368" s="102"/>
      <c r="S368" s="102"/>
      <c r="T368" s="64" t="s">
        <v>1534</v>
      </c>
    </row>
    <row r="369" s="58" customFormat="1" customHeight="1" spans="1:20">
      <c r="A369" s="64">
        <v>2</v>
      </c>
      <c r="B369" s="65" t="s">
        <v>1533</v>
      </c>
      <c r="C369" s="64" t="s">
        <v>1534</v>
      </c>
      <c r="D369" s="672" t="s">
        <v>1939</v>
      </c>
      <c r="E369" s="208" t="s">
        <v>1940</v>
      </c>
      <c r="F369" s="193" t="s">
        <v>1555</v>
      </c>
      <c r="G369" s="193" t="s">
        <v>1941</v>
      </c>
      <c r="H369" s="208">
        <v>1</v>
      </c>
      <c r="I369" s="143"/>
      <c r="J369" s="143">
        <f t="shared" si="0"/>
        <v>0</v>
      </c>
      <c r="K369" s="70"/>
      <c r="L369" s="143"/>
      <c r="M369" s="127"/>
      <c r="N369" s="64" t="s">
        <v>1534</v>
      </c>
      <c r="O369" s="102"/>
      <c r="P369" s="102"/>
      <c r="Q369" s="64" t="s">
        <v>1534</v>
      </c>
      <c r="R369" s="102"/>
      <c r="S369" s="102"/>
      <c r="T369" s="64" t="s">
        <v>1534</v>
      </c>
    </row>
    <row r="370" s="58" customFormat="1" customHeight="1" spans="1:20">
      <c r="A370" s="64">
        <v>3</v>
      </c>
      <c r="B370" s="65" t="s">
        <v>1533</v>
      </c>
      <c r="C370" s="64" t="s">
        <v>1534</v>
      </c>
      <c r="D370" s="672" t="s">
        <v>1942</v>
      </c>
      <c r="E370" s="193" t="s">
        <v>1943</v>
      </c>
      <c r="F370" s="193" t="s">
        <v>1555</v>
      </c>
      <c r="G370" s="193" t="s">
        <v>495</v>
      </c>
      <c r="H370" s="193">
        <v>2</v>
      </c>
      <c r="I370" s="143"/>
      <c r="J370" s="143">
        <f t="shared" si="0"/>
        <v>0</v>
      </c>
      <c r="K370" s="70"/>
      <c r="L370" s="143"/>
      <c r="M370" s="127"/>
      <c r="N370" s="64" t="s">
        <v>1534</v>
      </c>
      <c r="O370" s="102"/>
      <c r="P370" s="102"/>
      <c r="Q370" s="64" t="s">
        <v>1534</v>
      </c>
      <c r="R370" s="102"/>
      <c r="S370" s="102"/>
      <c r="T370" s="64" t="s">
        <v>1534</v>
      </c>
    </row>
    <row r="371" s="58" customFormat="1" customHeight="1" spans="1:20">
      <c r="A371" s="64">
        <v>4</v>
      </c>
      <c r="B371" s="65" t="s">
        <v>1533</v>
      </c>
      <c r="C371" s="64" t="s">
        <v>1534</v>
      </c>
      <c r="D371" s="672" t="s">
        <v>1944</v>
      </c>
      <c r="E371" s="193" t="s">
        <v>1945</v>
      </c>
      <c r="F371" s="193" t="s">
        <v>1555</v>
      </c>
      <c r="G371" s="193" t="s">
        <v>495</v>
      </c>
      <c r="H371" s="193">
        <v>1</v>
      </c>
      <c r="I371" s="143"/>
      <c r="J371" s="143">
        <f t="shared" si="0"/>
        <v>0</v>
      </c>
      <c r="K371" s="70"/>
      <c r="L371" s="143"/>
      <c r="M371" s="127"/>
      <c r="N371" s="64" t="s">
        <v>1534</v>
      </c>
      <c r="O371" s="102"/>
      <c r="P371" s="102"/>
      <c r="Q371" s="64" t="s">
        <v>1534</v>
      </c>
      <c r="R371" s="102"/>
      <c r="S371" s="102"/>
      <c r="T371" s="64" t="s">
        <v>1534</v>
      </c>
    </row>
    <row r="372" s="58" customFormat="1" customHeight="1" spans="1:20">
      <c r="A372" s="64">
        <v>5</v>
      </c>
      <c r="B372" s="65" t="s">
        <v>1533</v>
      </c>
      <c r="C372" s="64" t="s">
        <v>1534</v>
      </c>
      <c r="D372" s="672" t="s">
        <v>1946</v>
      </c>
      <c r="E372" s="192" t="s">
        <v>1947</v>
      </c>
      <c r="F372" s="193" t="s">
        <v>1555</v>
      </c>
      <c r="G372" s="192" t="s">
        <v>25</v>
      </c>
      <c r="H372" s="192">
        <v>2</v>
      </c>
      <c r="I372" s="143"/>
      <c r="J372" s="143">
        <f t="shared" si="0"/>
        <v>0</v>
      </c>
      <c r="K372" s="70"/>
      <c r="L372" s="143"/>
      <c r="M372" s="127"/>
      <c r="N372" s="64" t="s">
        <v>1534</v>
      </c>
      <c r="O372" s="102"/>
      <c r="P372" s="102"/>
      <c r="Q372" s="64" t="s">
        <v>1534</v>
      </c>
      <c r="R372" s="102"/>
      <c r="S372" s="102"/>
      <c r="T372" s="64" t="s">
        <v>1534</v>
      </c>
    </row>
    <row r="373" s="58" customFormat="1" customHeight="1" spans="1:20">
      <c r="A373" s="64">
        <v>6</v>
      </c>
      <c r="B373" s="65" t="s">
        <v>1533</v>
      </c>
      <c r="C373" s="64" t="s">
        <v>1534</v>
      </c>
      <c r="D373" s="672" t="s">
        <v>1948</v>
      </c>
      <c r="E373" s="192" t="s">
        <v>1949</v>
      </c>
      <c r="F373" s="193" t="s">
        <v>1555</v>
      </c>
      <c r="G373" s="192" t="s">
        <v>495</v>
      </c>
      <c r="H373" s="192">
        <v>1</v>
      </c>
      <c r="I373" s="143"/>
      <c r="J373" s="143">
        <f t="shared" si="0"/>
        <v>0</v>
      </c>
      <c r="K373" s="70"/>
      <c r="L373" s="143"/>
      <c r="M373" s="127"/>
      <c r="N373" s="64" t="s">
        <v>1534</v>
      </c>
      <c r="O373" s="102"/>
      <c r="P373" s="102"/>
      <c r="Q373" s="64" t="s">
        <v>1534</v>
      </c>
      <c r="R373" s="102"/>
      <c r="S373" s="102"/>
      <c r="T373" s="64" t="s">
        <v>1534</v>
      </c>
    </row>
    <row r="374" s="58" customFormat="1" customHeight="1" spans="1:20">
      <c r="A374" s="64">
        <v>7</v>
      </c>
      <c r="B374" s="65" t="s">
        <v>1533</v>
      </c>
      <c r="C374" s="64" t="s">
        <v>1534</v>
      </c>
      <c r="D374" s="672" t="s">
        <v>1950</v>
      </c>
      <c r="E374" s="192" t="s">
        <v>1951</v>
      </c>
      <c r="F374" s="193" t="s">
        <v>1555</v>
      </c>
      <c r="G374" s="192" t="s">
        <v>495</v>
      </c>
      <c r="H374" s="192">
        <v>1</v>
      </c>
      <c r="I374" s="143"/>
      <c r="J374" s="143">
        <f t="shared" si="0"/>
        <v>0</v>
      </c>
      <c r="K374" s="70"/>
      <c r="L374" s="143"/>
      <c r="M374" s="127"/>
      <c r="N374" s="64" t="s">
        <v>1534</v>
      </c>
      <c r="O374" s="102"/>
      <c r="P374" s="102"/>
      <c r="Q374" s="64" t="s">
        <v>1534</v>
      </c>
      <c r="R374" s="102"/>
      <c r="S374" s="102"/>
      <c r="T374" s="64" t="s">
        <v>1534</v>
      </c>
    </row>
    <row r="375" s="58" customFormat="1" customHeight="1" spans="1:20">
      <c r="A375" s="64">
        <v>8</v>
      </c>
      <c r="B375" s="65" t="s">
        <v>1533</v>
      </c>
      <c r="C375" s="64" t="s">
        <v>1534</v>
      </c>
      <c r="D375" s="672" t="s">
        <v>1952</v>
      </c>
      <c r="E375" s="192" t="s">
        <v>1953</v>
      </c>
      <c r="F375" s="193" t="s">
        <v>1555</v>
      </c>
      <c r="G375" s="192" t="s">
        <v>495</v>
      </c>
      <c r="H375" s="192">
        <v>1</v>
      </c>
      <c r="I375" s="143"/>
      <c r="J375" s="143">
        <f t="shared" si="0"/>
        <v>0</v>
      </c>
      <c r="K375" s="70"/>
      <c r="L375" s="143"/>
      <c r="M375" s="127"/>
      <c r="N375" s="64" t="s">
        <v>1534</v>
      </c>
      <c r="O375" s="102"/>
      <c r="P375" s="102"/>
      <c r="Q375" s="64" t="s">
        <v>1534</v>
      </c>
      <c r="R375" s="102"/>
      <c r="S375" s="102"/>
      <c r="T375" s="64" t="s">
        <v>1534</v>
      </c>
    </row>
    <row r="376" s="58" customFormat="1" customHeight="1" spans="1:20">
      <c r="A376" s="64">
        <v>9</v>
      </c>
      <c r="B376" s="65" t="s">
        <v>1533</v>
      </c>
      <c r="C376" s="64" t="s">
        <v>1534</v>
      </c>
      <c r="D376" s="672" t="s">
        <v>1954</v>
      </c>
      <c r="E376" s="192" t="s">
        <v>1955</v>
      </c>
      <c r="F376" s="193" t="s">
        <v>1555</v>
      </c>
      <c r="G376" s="192" t="s">
        <v>495</v>
      </c>
      <c r="H376" s="192">
        <v>1</v>
      </c>
      <c r="I376" s="143"/>
      <c r="J376" s="143">
        <f t="shared" si="0"/>
        <v>0</v>
      </c>
      <c r="K376" s="70"/>
      <c r="L376" s="143"/>
      <c r="M376" s="127"/>
      <c r="N376" s="64" t="s">
        <v>1534</v>
      </c>
      <c r="O376" s="102"/>
      <c r="P376" s="102"/>
      <c r="Q376" s="64" t="s">
        <v>1534</v>
      </c>
      <c r="R376" s="102"/>
      <c r="S376" s="102"/>
      <c r="T376" s="64" t="s">
        <v>1534</v>
      </c>
    </row>
    <row r="377" s="58" customFormat="1" customHeight="1" spans="1:20">
      <c r="A377" s="64">
        <v>10</v>
      </c>
      <c r="B377" s="65" t="s">
        <v>1533</v>
      </c>
      <c r="C377" s="64" t="s">
        <v>1534</v>
      </c>
      <c r="D377" s="672" t="s">
        <v>1956</v>
      </c>
      <c r="E377" s="192" t="s">
        <v>1957</v>
      </c>
      <c r="F377" s="193" t="s">
        <v>1555</v>
      </c>
      <c r="G377" s="192" t="s">
        <v>495</v>
      </c>
      <c r="H377" s="192">
        <v>1</v>
      </c>
      <c r="I377" s="143"/>
      <c r="J377" s="143">
        <f t="shared" si="0"/>
        <v>0</v>
      </c>
      <c r="K377" s="70"/>
      <c r="L377" s="143"/>
      <c r="M377" s="127"/>
      <c r="N377" s="64" t="s">
        <v>1534</v>
      </c>
      <c r="O377" s="102"/>
      <c r="P377" s="102"/>
      <c r="Q377" s="64" t="s">
        <v>1534</v>
      </c>
      <c r="R377" s="102"/>
      <c r="S377" s="102"/>
      <c r="T377" s="64" t="s">
        <v>1534</v>
      </c>
    </row>
    <row r="378" s="58" customFormat="1" customHeight="1" spans="1:20">
      <c r="A378" s="64">
        <v>11</v>
      </c>
      <c r="B378" s="65" t="s">
        <v>1533</v>
      </c>
      <c r="C378" s="64" t="s">
        <v>1534</v>
      </c>
      <c r="D378" s="672" t="s">
        <v>1958</v>
      </c>
      <c r="E378" s="192" t="s">
        <v>1548</v>
      </c>
      <c r="F378" s="193" t="s">
        <v>1555</v>
      </c>
      <c r="G378" s="192" t="s">
        <v>495</v>
      </c>
      <c r="H378" s="192">
        <v>1</v>
      </c>
      <c r="I378" s="143"/>
      <c r="J378" s="143">
        <f t="shared" si="0"/>
        <v>0</v>
      </c>
      <c r="K378" s="70"/>
      <c r="L378" s="143"/>
      <c r="M378" s="127"/>
      <c r="N378" s="64" t="s">
        <v>1534</v>
      </c>
      <c r="O378" s="102"/>
      <c r="P378" s="102"/>
      <c r="Q378" s="64" t="s">
        <v>1534</v>
      </c>
      <c r="R378" s="102"/>
      <c r="S378" s="102"/>
      <c r="T378" s="64" t="s">
        <v>1534</v>
      </c>
    </row>
    <row r="379" s="58" customFormat="1" customHeight="1" spans="1:20">
      <c r="A379" s="64">
        <v>12</v>
      </c>
      <c r="B379" s="65" t="s">
        <v>1533</v>
      </c>
      <c r="C379" s="64" t="s">
        <v>1534</v>
      </c>
      <c r="D379" s="672" t="s">
        <v>1959</v>
      </c>
      <c r="E379" s="192" t="s">
        <v>1960</v>
      </c>
      <c r="F379" s="193" t="s">
        <v>1555</v>
      </c>
      <c r="G379" s="192" t="s">
        <v>495</v>
      </c>
      <c r="H379" s="192">
        <v>4</v>
      </c>
      <c r="I379" s="143"/>
      <c r="J379" s="143">
        <f t="shared" si="0"/>
        <v>0</v>
      </c>
      <c r="K379" s="70"/>
      <c r="L379" s="143"/>
      <c r="M379" s="127"/>
      <c r="N379" s="64" t="s">
        <v>1534</v>
      </c>
      <c r="O379" s="102"/>
      <c r="P379" s="102"/>
      <c r="Q379" s="64" t="s">
        <v>1534</v>
      </c>
      <c r="R379" s="102"/>
      <c r="S379" s="102"/>
      <c r="T379" s="64" t="s">
        <v>1534</v>
      </c>
    </row>
    <row r="380" s="58" customFormat="1" customHeight="1" spans="1:20">
      <c r="A380" s="64">
        <v>13</v>
      </c>
      <c r="B380" s="65" t="s">
        <v>1533</v>
      </c>
      <c r="C380" s="64" t="s">
        <v>1534</v>
      </c>
      <c r="D380" s="672" t="s">
        <v>1961</v>
      </c>
      <c r="E380" s="192" t="s">
        <v>1962</v>
      </c>
      <c r="F380" s="193" t="s">
        <v>1555</v>
      </c>
      <c r="G380" s="192" t="s">
        <v>1543</v>
      </c>
      <c r="H380" s="192">
        <v>10</v>
      </c>
      <c r="I380" s="143"/>
      <c r="J380" s="143">
        <f t="shared" si="0"/>
        <v>0</v>
      </c>
      <c r="K380" s="70"/>
      <c r="L380" s="143"/>
      <c r="M380" s="127"/>
      <c r="N380" s="64" t="s">
        <v>1534</v>
      </c>
      <c r="O380" s="102"/>
      <c r="P380" s="102"/>
      <c r="Q380" s="64" t="s">
        <v>1534</v>
      </c>
      <c r="R380" s="102"/>
      <c r="S380" s="102"/>
      <c r="T380" s="64" t="s">
        <v>1534</v>
      </c>
    </row>
    <row r="381" s="58" customFormat="1" customHeight="1" spans="1:20">
      <c r="A381" s="64">
        <v>14</v>
      </c>
      <c r="B381" s="65" t="s">
        <v>1533</v>
      </c>
      <c r="C381" s="64" t="s">
        <v>1534</v>
      </c>
      <c r="D381" s="672" t="s">
        <v>1963</v>
      </c>
      <c r="E381" s="192" t="s">
        <v>1964</v>
      </c>
      <c r="F381" s="193" t="s">
        <v>1555</v>
      </c>
      <c r="G381" s="192" t="s">
        <v>495</v>
      </c>
      <c r="H381" s="192">
        <v>6</v>
      </c>
      <c r="I381" s="143"/>
      <c r="J381" s="143">
        <f t="shared" si="0"/>
        <v>0</v>
      </c>
      <c r="K381" s="70"/>
      <c r="L381" s="143"/>
      <c r="M381" s="127"/>
      <c r="N381" s="64" t="s">
        <v>1534</v>
      </c>
      <c r="O381" s="102"/>
      <c r="P381" s="102"/>
      <c r="Q381" s="64" t="s">
        <v>1534</v>
      </c>
      <c r="R381" s="102"/>
      <c r="S381" s="102"/>
      <c r="T381" s="64" t="s">
        <v>1534</v>
      </c>
    </row>
    <row r="382" s="58" customFormat="1" customHeight="1" spans="1:20">
      <c r="A382" s="64">
        <v>15</v>
      </c>
      <c r="B382" s="65" t="s">
        <v>1533</v>
      </c>
      <c r="C382" s="64" t="s">
        <v>1534</v>
      </c>
      <c r="D382" s="672" t="s">
        <v>1965</v>
      </c>
      <c r="E382" s="192" t="s">
        <v>1966</v>
      </c>
      <c r="F382" s="193" t="s">
        <v>1555</v>
      </c>
      <c r="G382" s="192" t="s">
        <v>495</v>
      </c>
      <c r="H382" s="192">
        <v>2</v>
      </c>
      <c r="I382" s="143"/>
      <c r="J382" s="143">
        <f t="shared" si="0"/>
        <v>0</v>
      </c>
      <c r="K382" s="70"/>
      <c r="L382" s="143"/>
      <c r="M382" s="127"/>
      <c r="N382" s="64" t="s">
        <v>1534</v>
      </c>
      <c r="O382" s="102"/>
      <c r="P382" s="102"/>
      <c r="Q382" s="64" t="s">
        <v>1534</v>
      </c>
      <c r="R382" s="102"/>
      <c r="S382" s="102"/>
      <c r="T382" s="64" t="s">
        <v>1534</v>
      </c>
    </row>
    <row r="383" s="58" customFormat="1" customHeight="1" spans="1:20">
      <c r="A383" s="64">
        <v>16</v>
      </c>
      <c r="B383" s="65" t="s">
        <v>1533</v>
      </c>
      <c r="C383" s="64" t="s">
        <v>1534</v>
      </c>
      <c r="D383" s="672" t="s">
        <v>1967</v>
      </c>
      <c r="E383" s="192" t="s">
        <v>1968</v>
      </c>
      <c r="F383" s="193" t="s">
        <v>1555</v>
      </c>
      <c r="G383" s="192" t="s">
        <v>495</v>
      </c>
      <c r="H383" s="192">
        <v>2</v>
      </c>
      <c r="I383" s="143"/>
      <c r="J383" s="143">
        <f t="shared" si="0"/>
        <v>0</v>
      </c>
      <c r="K383" s="70"/>
      <c r="L383" s="143"/>
      <c r="M383" s="127"/>
      <c r="N383" s="64" t="s">
        <v>1534</v>
      </c>
      <c r="O383" s="102"/>
      <c r="P383" s="102"/>
      <c r="Q383" s="64" t="s">
        <v>1534</v>
      </c>
      <c r="R383" s="102"/>
      <c r="S383" s="102"/>
      <c r="T383" s="64" t="s">
        <v>1534</v>
      </c>
    </row>
    <row r="384" s="58" customFormat="1" customHeight="1" spans="1:20">
      <c r="A384" s="64">
        <v>17</v>
      </c>
      <c r="B384" s="65" t="s">
        <v>1533</v>
      </c>
      <c r="C384" s="64" t="s">
        <v>1534</v>
      </c>
      <c r="D384" s="672" t="s">
        <v>1969</v>
      </c>
      <c r="E384" s="192" t="s">
        <v>1970</v>
      </c>
      <c r="F384" s="193" t="s">
        <v>1555</v>
      </c>
      <c r="G384" s="192" t="s">
        <v>25</v>
      </c>
      <c r="H384" s="192">
        <v>1</v>
      </c>
      <c r="I384" s="143"/>
      <c r="J384" s="143">
        <f t="shared" si="0"/>
        <v>0</v>
      </c>
      <c r="K384" s="70"/>
      <c r="L384" s="143"/>
      <c r="M384" s="127"/>
      <c r="N384" s="64" t="s">
        <v>1534</v>
      </c>
      <c r="O384" s="102"/>
      <c r="P384" s="102"/>
      <c r="Q384" s="64" t="s">
        <v>1534</v>
      </c>
      <c r="R384" s="102"/>
      <c r="S384" s="102"/>
      <c r="T384" s="64" t="s">
        <v>1534</v>
      </c>
    </row>
    <row r="385" s="58" customFormat="1" customHeight="1" spans="1:20">
      <c r="A385" s="64">
        <v>18</v>
      </c>
      <c r="B385" s="65" t="s">
        <v>1533</v>
      </c>
      <c r="C385" s="64" t="s">
        <v>1534</v>
      </c>
      <c r="D385" s="672" t="s">
        <v>1971</v>
      </c>
      <c r="E385" s="192" t="s">
        <v>1972</v>
      </c>
      <c r="F385" s="193" t="s">
        <v>1555</v>
      </c>
      <c r="G385" s="192" t="s">
        <v>495</v>
      </c>
      <c r="H385" s="192">
        <v>1</v>
      </c>
      <c r="I385" s="143"/>
      <c r="J385" s="143">
        <f t="shared" si="0"/>
        <v>0</v>
      </c>
      <c r="K385" s="70"/>
      <c r="L385" s="143"/>
      <c r="M385" s="127"/>
      <c r="N385" s="64" t="s">
        <v>1534</v>
      </c>
      <c r="O385" s="102"/>
      <c r="P385" s="102"/>
      <c r="Q385" s="64" t="s">
        <v>1534</v>
      </c>
      <c r="R385" s="102"/>
      <c r="S385" s="102"/>
      <c r="T385" s="64" t="s">
        <v>1534</v>
      </c>
    </row>
    <row r="386" s="58" customFormat="1" customHeight="1" spans="1:20">
      <c r="A386" s="64">
        <v>19</v>
      </c>
      <c r="B386" s="65" t="s">
        <v>1533</v>
      </c>
      <c r="C386" s="64" t="s">
        <v>1534</v>
      </c>
      <c r="D386" s="672" t="s">
        <v>1973</v>
      </c>
      <c r="E386" s="192" t="s">
        <v>1974</v>
      </c>
      <c r="F386" s="193" t="s">
        <v>1555</v>
      </c>
      <c r="G386" s="192" t="s">
        <v>495</v>
      </c>
      <c r="H386" s="192">
        <v>4</v>
      </c>
      <c r="I386" s="143"/>
      <c r="J386" s="143">
        <f t="shared" si="0"/>
        <v>0</v>
      </c>
      <c r="K386" s="70"/>
      <c r="L386" s="143"/>
      <c r="M386" s="127"/>
      <c r="N386" s="64" t="s">
        <v>1534</v>
      </c>
      <c r="O386" s="102"/>
      <c r="P386" s="102"/>
      <c r="Q386" s="64" t="s">
        <v>1534</v>
      </c>
      <c r="R386" s="102"/>
      <c r="S386" s="102"/>
      <c r="T386" s="64" t="s">
        <v>1534</v>
      </c>
    </row>
    <row r="387" s="58" customFormat="1" customHeight="1" spans="1:20">
      <c r="A387" s="64">
        <v>20</v>
      </c>
      <c r="B387" s="65" t="s">
        <v>1533</v>
      </c>
      <c r="C387" s="64" t="s">
        <v>1534</v>
      </c>
      <c r="D387" s="672" t="s">
        <v>1975</v>
      </c>
      <c r="E387" s="192" t="s">
        <v>1976</v>
      </c>
      <c r="F387" s="193" t="s">
        <v>1555</v>
      </c>
      <c r="G387" s="192" t="s">
        <v>495</v>
      </c>
      <c r="H387" s="192">
        <v>2</v>
      </c>
      <c r="I387" s="143"/>
      <c r="J387" s="143">
        <f t="shared" si="0"/>
        <v>0</v>
      </c>
      <c r="K387" s="70"/>
      <c r="L387" s="143"/>
      <c r="M387" s="127"/>
      <c r="N387" s="64" t="s">
        <v>1534</v>
      </c>
      <c r="O387" s="102"/>
      <c r="P387" s="102"/>
      <c r="Q387" s="64" t="s">
        <v>1534</v>
      </c>
      <c r="R387" s="102"/>
      <c r="S387" s="102"/>
      <c r="T387" s="64" t="s">
        <v>1534</v>
      </c>
    </row>
    <row r="388" s="58" customFormat="1" customHeight="1" spans="1:20">
      <c r="A388" s="64">
        <v>21</v>
      </c>
      <c r="B388" s="65" t="s">
        <v>1533</v>
      </c>
      <c r="C388" s="64" t="s">
        <v>1534</v>
      </c>
      <c r="D388" s="672" t="s">
        <v>1977</v>
      </c>
      <c r="E388" s="192" t="s">
        <v>1978</v>
      </c>
      <c r="F388" s="193" t="s">
        <v>1555</v>
      </c>
      <c r="G388" s="192" t="s">
        <v>25</v>
      </c>
      <c r="H388" s="192">
        <v>1</v>
      </c>
      <c r="I388" s="143"/>
      <c r="J388" s="143">
        <f t="shared" si="0"/>
        <v>0</v>
      </c>
      <c r="K388" s="70"/>
      <c r="L388" s="143"/>
      <c r="M388" s="127"/>
      <c r="N388" s="64" t="s">
        <v>1534</v>
      </c>
      <c r="O388" s="102"/>
      <c r="P388" s="102"/>
      <c r="Q388" s="64" t="s">
        <v>1534</v>
      </c>
      <c r="R388" s="102"/>
      <c r="S388" s="102"/>
      <c r="T388" s="64" t="s">
        <v>1534</v>
      </c>
    </row>
    <row r="389" s="58" customFormat="1" customHeight="1" spans="1:20">
      <c r="A389" s="64">
        <v>22</v>
      </c>
      <c r="B389" s="65" t="s">
        <v>1533</v>
      </c>
      <c r="C389" s="64" t="s">
        <v>1534</v>
      </c>
      <c r="D389" s="672" t="s">
        <v>1979</v>
      </c>
      <c r="E389" s="192" t="s">
        <v>1980</v>
      </c>
      <c r="F389" s="193" t="s">
        <v>1555</v>
      </c>
      <c r="G389" s="192" t="s">
        <v>495</v>
      </c>
      <c r="H389" s="192">
        <v>1</v>
      </c>
      <c r="I389" s="143"/>
      <c r="J389" s="143">
        <f t="shared" si="0"/>
        <v>0</v>
      </c>
      <c r="K389" s="70"/>
      <c r="L389" s="143"/>
      <c r="M389" s="127"/>
      <c r="N389" s="64" t="s">
        <v>1534</v>
      </c>
      <c r="O389" s="102"/>
      <c r="P389" s="102"/>
      <c r="Q389" s="64" t="s">
        <v>1534</v>
      </c>
      <c r="R389" s="102"/>
      <c r="S389" s="102"/>
      <c r="T389" s="64" t="s">
        <v>1534</v>
      </c>
    </row>
    <row r="390" s="58" customFormat="1" customHeight="1" spans="1:20">
      <c r="A390" s="64">
        <v>23</v>
      </c>
      <c r="B390" s="65" t="s">
        <v>1533</v>
      </c>
      <c r="C390" s="64" t="s">
        <v>1534</v>
      </c>
      <c r="D390" s="672" t="s">
        <v>1981</v>
      </c>
      <c r="E390" s="192" t="s">
        <v>1982</v>
      </c>
      <c r="F390" s="193" t="s">
        <v>1555</v>
      </c>
      <c r="G390" s="192" t="s">
        <v>495</v>
      </c>
      <c r="H390" s="192">
        <v>1</v>
      </c>
      <c r="I390" s="143"/>
      <c r="J390" s="143">
        <f t="shared" si="0"/>
        <v>0</v>
      </c>
      <c r="K390" s="70"/>
      <c r="L390" s="143"/>
      <c r="M390" s="127"/>
      <c r="N390" s="64" t="s">
        <v>1534</v>
      </c>
      <c r="O390" s="102"/>
      <c r="P390" s="102"/>
      <c r="Q390" s="64" t="s">
        <v>1534</v>
      </c>
      <c r="R390" s="102"/>
      <c r="S390" s="102"/>
      <c r="T390" s="64" t="s">
        <v>1534</v>
      </c>
    </row>
    <row r="391" s="58" customFormat="1" customHeight="1" spans="1:20">
      <c r="A391" s="64">
        <v>24</v>
      </c>
      <c r="B391" s="65" t="s">
        <v>1533</v>
      </c>
      <c r="C391" s="64" t="s">
        <v>1534</v>
      </c>
      <c r="D391" s="672" t="s">
        <v>1983</v>
      </c>
      <c r="E391" s="192" t="s">
        <v>1984</v>
      </c>
      <c r="F391" s="193" t="s">
        <v>1555</v>
      </c>
      <c r="G391" s="192" t="s">
        <v>495</v>
      </c>
      <c r="H391" s="192">
        <v>1</v>
      </c>
      <c r="I391" s="143"/>
      <c r="J391" s="143"/>
      <c r="K391" s="70"/>
      <c r="L391" s="143"/>
      <c r="M391" s="127"/>
      <c r="N391" s="64" t="s">
        <v>1534</v>
      </c>
      <c r="O391" s="102"/>
      <c r="P391" s="102"/>
      <c r="Q391" s="64" t="s">
        <v>1534</v>
      </c>
      <c r="R391" s="102"/>
      <c r="S391" s="102"/>
      <c r="T391" s="64" t="s">
        <v>1534</v>
      </c>
    </row>
    <row r="392" s="58" customFormat="1" customHeight="1" spans="1:20">
      <c r="A392" s="64">
        <v>25</v>
      </c>
      <c r="B392" s="65" t="s">
        <v>1533</v>
      </c>
      <c r="C392" s="64" t="s">
        <v>1534</v>
      </c>
      <c r="D392" s="672" t="s">
        <v>1985</v>
      </c>
      <c r="E392" s="192" t="s">
        <v>1986</v>
      </c>
      <c r="F392" s="193" t="s">
        <v>1555</v>
      </c>
      <c r="G392" s="192" t="s">
        <v>495</v>
      </c>
      <c r="H392" s="192">
        <v>1</v>
      </c>
      <c r="I392" s="143"/>
      <c r="J392" s="143"/>
      <c r="K392" s="70"/>
      <c r="L392" s="143"/>
      <c r="M392" s="127"/>
      <c r="N392" s="64" t="s">
        <v>1534</v>
      </c>
      <c r="O392" s="102"/>
      <c r="P392" s="102"/>
      <c r="Q392" s="64" t="s">
        <v>1534</v>
      </c>
      <c r="R392" s="102"/>
      <c r="S392" s="102"/>
      <c r="T392" s="64" t="s">
        <v>1534</v>
      </c>
    </row>
    <row r="393" s="58" customFormat="1" customHeight="1" spans="1:20">
      <c r="A393" s="64">
        <v>26</v>
      </c>
      <c r="B393" s="65" t="s">
        <v>1533</v>
      </c>
      <c r="C393" s="64" t="s">
        <v>1534</v>
      </c>
      <c r="D393" s="672" t="s">
        <v>1987</v>
      </c>
      <c r="E393" s="192" t="s">
        <v>1988</v>
      </c>
      <c r="F393" s="193" t="s">
        <v>1555</v>
      </c>
      <c r="G393" s="192" t="s">
        <v>495</v>
      </c>
      <c r="H393" s="192">
        <v>1</v>
      </c>
      <c r="I393" s="143"/>
      <c r="J393" s="143">
        <f t="shared" ref="J393:J412" si="1">H393*I393</f>
        <v>0</v>
      </c>
      <c r="K393" s="70"/>
      <c r="L393" s="143"/>
      <c r="M393" s="127"/>
      <c r="N393" s="64" t="s">
        <v>1534</v>
      </c>
      <c r="O393" s="102"/>
      <c r="P393" s="102"/>
      <c r="Q393" s="64" t="s">
        <v>1534</v>
      </c>
      <c r="R393" s="102"/>
      <c r="S393" s="102"/>
      <c r="T393" s="64" t="s">
        <v>1534</v>
      </c>
    </row>
    <row r="394" s="58" customFormat="1" customHeight="1" spans="1:20">
      <c r="A394" s="64">
        <v>27</v>
      </c>
      <c r="B394" s="65" t="s">
        <v>1533</v>
      </c>
      <c r="C394" s="64" t="s">
        <v>1534</v>
      </c>
      <c r="D394" s="672" t="s">
        <v>1989</v>
      </c>
      <c r="E394" s="192" t="s">
        <v>1990</v>
      </c>
      <c r="F394" s="193" t="s">
        <v>1555</v>
      </c>
      <c r="G394" s="192" t="s">
        <v>495</v>
      </c>
      <c r="H394" s="192">
        <v>4</v>
      </c>
      <c r="I394" s="143"/>
      <c r="J394" s="143">
        <f t="shared" si="1"/>
        <v>0</v>
      </c>
      <c r="K394" s="70"/>
      <c r="L394" s="143"/>
      <c r="M394" s="127"/>
      <c r="N394" s="64" t="s">
        <v>1534</v>
      </c>
      <c r="O394" s="102"/>
      <c r="P394" s="102"/>
      <c r="Q394" s="64" t="s">
        <v>1534</v>
      </c>
      <c r="R394" s="102"/>
      <c r="S394" s="102"/>
      <c r="T394" s="64" t="s">
        <v>1534</v>
      </c>
    </row>
    <row r="395" s="58" customFormat="1" customHeight="1" spans="1:20">
      <c r="A395" s="64">
        <v>28</v>
      </c>
      <c r="B395" s="65" t="s">
        <v>1533</v>
      </c>
      <c r="C395" s="64" t="s">
        <v>1534</v>
      </c>
      <c r="D395" s="672" t="s">
        <v>1991</v>
      </c>
      <c r="E395" s="192" t="s">
        <v>1992</v>
      </c>
      <c r="F395" s="193" t="s">
        <v>1555</v>
      </c>
      <c r="G395" s="192" t="s">
        <v>25</v>
      </c>
      <c r="H395" s="192">
        <v>1</v>
      </c>
      <c r="I395" s="143"/>
      <c r="J395" s="143">
        <f t="shared" si="1"/>
        <v>0</v>
      </c>
      <c r="K395" s="70"/>
      <c r="L395" s="143"/>
      <c r="M395" s="127"/>
      <c r="N395" s="64" t="s">
        <v>1534</v>
      </c>
      <c r="O395" s="102"/>
      <c r="P395" s="102"/>
      <c r="Q395" s="64" t="s">
        <v>1534</v>
      </c>
      <c r="R395" s="102"/>
      <c r="S395" s="102"/>
      <c r="T395" s="64" t="s">
        <v>1534</v>
      </c>
    </row>
    <row r="396" s="58" customFormat="1" customHeight="1" spans="1:20">
      <c r="A396" s="64">
        <v>29</v>
      </c>
      <c r="B396" s="65" t="s">
        <v>1533</v>
      </c>
      <c r="C396" s="64" t="s">
        <v>1534</v>
      </c>
      <c r="D396" s="672" t="s">
        <v>1993</v>
      </c>
      <c r="E396" s="192" t="s">
        <v>1994</v>
      </c>
      <c r="F396" s="193" t="s">
        <v>1555</v>
      </c>
      <c r="G396" s="192" t="s">
        <v>495</v>
      </c>
      <c r="H396" s="192">
        <v>4</v>
      </c>
      <c r="I396" s="143"/>
      <c r="J396" s="143">
        <f t="shared" si="1"/>
        <v>0</v>
      </c>
      <c r="K396" s="70"/>
      <c r="L396" s="143"/>
      <c r="M396" s="127"/>
      <c r="N396" s="64" t="s">
        <v>1534</v>
      </c>
      <c r="O396" s="102"/>
      <c r="P396" s="102"/>
      <c r="Q396" s="64" t="s">
        <v>1534</v>
      </c>
      <c r="R396" s="102"/>
      <c r="S396" s="102"/>
      <c r="T396" s="64" t="s">
        <v>1534</v>
      </c>
    </row>
    <row r="397" s="58" customFormat="1" customHeight="1" spans="1:20">
      <c r="A397" s="64">
        <v>30</v>
      </c>
      <c r="B397" s="65" t="s">
        <v>1533</v>
      </c>
      <c r="C397" s="64" t="s">
        <v>1534</v>
      </c>
      <c r="D397" s="672" t="s">
        <v>1995</v>
      </c>
      <c r="E397" s="192" t="s">
        <v>1996</v>
      </c>
      <c r="F397" s="193" t="s">
        <v>1555</v>
      </c>
      <c r="G397" s="192" t="s">
        <v>1112</v>
      </c>
      <c r="H397" s="192">
        <v>1</v>
      </c>
      <c r="I397" s="143"/>
      <c r="J397" s="143">
        <f t="shared" si="1"/>
        <v>0</v>
      </c>
      <c r="K397" s="70"/>
      <c r="L397" s="143"/>
      <c r="M397" s="127"/>
      <c r="N397" s="64" t="s">
        <v>1534</v>
      </c>
      <c r="O397" s="102"/>
      <c r="P397" s="102"/>
      <c r="Q397" s="64" t="s">
        <v>1534</v>
      </c>
      <c r="R397" s="102"/>
      <c r="S397" s="102"/>
      <c r="T397" s="64" t="s">
        <v>1534</v>
      </c>
    </row>
    <row r="398" s="58" customFormat="1" customHeight="1" spans="1:20">
      <c r="A398" s="64">
        <v>31</v>
      </c>
      <c r="B398" s="65" t="s">
        <v>1533</v>
      </c>
      <c r="C398" s="64" t="s">
        <v>1534</v>
      </c>
      <c r="D398" s="672" t="s">
        <v>1997</v>
      </c>
      <c r="E398" s="192" t="s">
        <v>1597</v>
      </c>
      <c r="F398" s="193" t="s">
        <v>1555</v>
      </c>
      <c r="G398" s="192" t="s">
        <v>1112</v>
      </c>
      <c r="H398" s="192">
        <v>1</v>
      </c>
      <c r="I398" s="143"/>
      <c r="J398" s="143">
        <f t="shared" si="1"/>
        <v>0</v>
      </c>
      <c r="K398" s="70"/>
      <c r="L398" s="143"/>
      <c r="M398" s="127"/>
      <c r="N398" s="64" t="s">
        <v>1534</v>
      </c>
      <c r="O398" s="102"/>
      <c r="P398" s="102"/>
      <c r="Q398" s="64" t="s">
        <v>1534</v>
      </c>
      <c r="R398" s="102"/>
      <c r="S398" s="102"/>
      <c r="T398" s="64" t="s">
        <v>1534</v>
      </c>
    </row>
    <row r="399" s="58" customFormat="1" customHeight="1" spans="1:20">
      <c r="A399" s="64">
        <v>32</v>
      </c>
      <c r="B399" s="65" t="s">
        <v>1533</v>
      </c>
      <c r="C399" s="64" t="s">
        <v>1534</v>
      </c>
      <c r="D399" s="672" t="s">
        <v>1998</v>
      </c>
      <c r="E399" s="192" t="s">
        <v>1999</v>
      </c>
      <c r="F399" s="193" t="s">
        <v>1555</v>
      </c>
      <c r="G399" s="192" t="s">
        <v>495</v>
      </c>
      <c r="H399" s="192">
        <v>10</v>
      </c>
      <c r="I399" s="143"/>
      <c r="J399" s="143">
        <f t="shared" si="1"/>
        <v>0</v>
      </c>
      <c r="K399" s="70"/>
      <c r="L399" s="143"/>
      <c r="M399" s="127"/>
      <c r="N399" s="64" t="s">
        <v>1534</v>
      </c>
      <c r="O399" s="102"/>
      <c r="P399" s="102"/>
      <c r="Q399" s="64" t="s">
        <v>1534</v>
      </c>
      <c r="R399" s="102"/>
      <c r="S399" s="102"/>
      <c r="T399" s="64" t="s">
        <v>1534</v>
      </c>
    </row>
    <row r="400" s="58" customFormat="1" customHeight="1" spans="1:20">
      <c r="A400" s="64">
        <v>33</v>
      </c>
      <c r="B400" s="65" t="s">
        <v>1533</v>
      </c>
      <c r="C400" s="64" t="s">
        <v>1534</v>
      </c>
      <c r="D400" s="672" t="s">
        <v>2000</v>
      </c>
      <c r="E400" s="192" t="s">
        <v>2001</v>
      </c>
      <c r="F400" s="193" t="s">
        <v>1555</v>
      </c>
      <c r="G400" s="192" t="s">
        <v>495</v>
      </c>
      <c r="H400" s="192">
        <v>10</v>
      </c>
      <c r="I400" s="143"/>
      <c r="J400" s="143">
        <f t="shared" si="1"/>
        <v>0</v>
      </c>
      <c r="K400" s="70"/>
      <c r="L400" s="143"/>
      <c r="M400" s="127"/>
      <c r="N400" s="64" t="s">
        <v>1534</v>
      </c>
      <c r="O400" s="102"/>
      <c r="P400" s="102"/>
      <c r="Q400" s="64" t="s">
        <v>1534</v>
      </c>
      <c r="R400" s="102"/>
      <c r="S400" s="102"/>
      <c r="T400" s="64" t="s">
        <v>1534</v>
      </c>
    </row>
    <row r="401" s="58" customFormat="1" customHeight="1" spans="1:20">
      <c r="A401" s="64">
        <v>34</v>
      </c>
      <c r="B401" s="65" t="s">
        <v>1533</v>
      </c>
      <c r="C401" s="64" t="s">
        <v>1534</v>
      </c>
      <c r="D401" s="672" t="s">
        <v>2002</v>
      </c>
      <c r="E401" s="192" t="s">
        <v>2003</v>
      </c>
      <c r="F401" s="193" t="s">
        <v>1555</v>
      </c>
      <c r="G401" s="192" t="s">
        <v>495</v>
      </c>
      <c r="H401" s="192">
        <v>2</v>
      </c>
      <c r="I401" s="143"/>
      <c r="J401" s="143">
        <f t="shared" si="1"/>
        <v>0</v>
      </c>
      <c r="K401" s="70"/>
      <c r="L401" s="143"/>
      <c r="M401" s="127"/>
      <c r="N401" s="64" t="s">
        <v>1534</v>
      </c>
      <c r="O401" s="102"/>
      <c r="P401" s="102"/>
      <c r="Q401" s="64" t="s">
        <v>1534</v>
      </c>
      <c r="R401" s="102"/>
      <c r="S401" s="102"/>
      <c r="T401" s="64" t="s">
        <v>1534</v>
      </c>
    </row>
    <row r="402" s="58" customFormat="1" customHeight="1" spans="1:20">
      <c r="A402" s="64">
        <v>35</v>
      </c>
      <c r="B402" s="65" t="s">
        <v>1533</v>
      </c>
      <c r="C402" s="64" t="s">
        <v>1534</v>
      </c>
      <c r="D402" s="672" t="s">
        <v>2004</v>
      </c>
      <c r="E402" s="192" t="s">
        <v>2005</v>
      </c>
      <c r="F402" s="193" t="s">
        <v>1555</v>
      </c>
      <c r="G402" s="192" t="s">
        <v>495</v>
      </c>
      <c r="H402" s="192">
        <v>2</v>
      </c>
      <c r="I402" s="143"/>
      <c r="J402" s="143">
        <f t="shared" si="1"/>
        <v>0</v>
      </c>
      <c r="K402" s="70"/>
      <c r="L402" s="143"/>
      <c r="M402" s="127"/>
      <c r="N402" s="64" t="s">
        <v>1534</v>
      </c>
      <c r="O402" s="102"/>
      <c r="P402" s="102"/>
      <c r="Q402" s="64" t="s">
        <v>1534</v>
      </c>
      <c r="R402" s="102"/>
      <c r="S402" s="102"/>
      <c r="T402" s="64" t="s">
        <v>1534</v>
      </c>
    </row>
    <row r="403" s="58" customFormat="1" customHeight="1" spans="1:20">
      <c r="A403" s="64">
        <v>36</v>
      </c>
      <c r="B403" s="65" t="s">
        <v>1533</v>
      </c>
      <c r="C403" s="64" t="s">
        <v>1534</v>
      </c>
      <c r="D403" s="672" t="s">
        <v>2006</v>
      </c>
      <c r="E403" s="192" t="s">
        <v>2007</v>
      </c>
      <c r="F403" s="193" t="s">
        <v>1555</v>
      </c>
      <c r="G403" s="192" t="s">
        <v>495</v>
      </c>
      <c r="H403" s="192">
        <v>1</v>
      </c>
      <c r="I403" s="143"/>
      <c r="J403" s="143">
        <f t="shared" si="1"/>
        <v>0</v>
      </c>
      <c r="K403" s="70"/>
      <c r="L403" s="143"/>
      <c r="M403" s="127"/>
      <c r="N403" s="64" t="s">
        <v>1534</v>
      </c>
      <c r="O403" s="102"/>
      <c r="P403" s="102"/>
      <c r="Q403" s="64" t="s">
        <v>1534</v>
      </c>
      <c r="R403" s="102"/>
      <c r="S403" s="102"/>
      <c r="T403" s="64" t="s">
        <v>1534</v>
      </c>
    </row>
    <row r="404" s="58" customFormat="1" customHeight="1" spans="1:20">
      <c r="A404" s="64">
        <v>37</v>
      </c>
      <c r="B404" s="65" t="s">
        <v>1533</v>
      </c>
      <c r="C404" s="64" t="s">
        <v>1534</v>
      </c>
      <c r="D404" s="672" t="s">
        <v>2008</v>
      </c>
      <c r="E404" s="192" t="s">
        <v>2009</v>
      </c>
      <c r="F404" s="193" t="s">
        <v>1555</v>
      </c>
      <c r="G404" s="192" t="s">
        <v>495</v>
      </c>
      <c r="H404" s="192">
        <v>1</v>
      </c>
      <c r="I404" s="143"/>
      <c r="J404" s="143">
        <f t="shared" si="1"/>
        <v>0</v>
      </c>
      <c r="K404" s="70"/>
      <c r="L404" s="143"/>
      <c r="M404" s="127"/>
      <c r="N404" s="64" t="s">
        <v>1534</v>
      </c>
      <c r="O404" s="102"/>
      <c r="P404" s="102"/>
      <c r="Q404" s="64" t="s">
        <v>1534</v>
      </c>
      <c r="R404" s="102"/>
      <c r="S404" s="102"/>
      <c r="T404" s="64" t="s">
        <v>1534</v>
      </c>
    </row>
    <row r="405" s="58" customFormat="1" customHeight="1" spans="1:20">
      <c r="A405" s="64">
        <v>38</v>
      </c>
      <c r="B405" s="65" t="s">
        <v>1533</v>
      </c>
      <c r="C405" s="64" t="s">
        <v>1534</v>
      </c>
      <c r="D405" s="672" t="s">
        <v>2010</v>
      </c>
      <c r="E405" s="192" t="s">
        <v>2011</v>
      </c>
      <c r="F405" s="193" t="s">
        <v>1555</v>
      </c>
      <c r="G405" s="192" t="s">
        <v>495</v>
      </c>
      <c r="H405" s="192">
        <v>1</v>
      </c>
      <c r="I405" s="143"/>
      <c r="J405" s="143">
        <f t="shared" si="1"/>
        <v>0</v>
      </c>
      <c r="K405" s="70"/>
      <c r="L405" s="143"/>
      <c r="M405" s="127"/>
      <c r="N405" s="64" t="s">
        <v>1534</v>
      </c>
      <c r="O405" s="102"/>
      <c r="P405" s="102"/>
      <c r="Q405" s="64" t="s">
        <v>1534</v>
      </c>
      <c r="R405" s="102"/>
      <c r="S405" s="102"/>
      <c r="T405" s="64" t="s">
        <v>1534</v>
      </c>
    </row>
    <row r="406" s="58" customFormat="1" customHeight="1" spans="1:20">
      <c r="A406" s="64">
        <v>39</v>
      </c>
      <c r="B406" s="65" t="s">
        <v>1533</v>
      </c>
      <c r="C406" s="64" t="s">
        <v>1534</v>
      </c>
      <c r="D406" s="672" t="s">
        <v>2012</v>
      </c>
      <c r="E406" s="192" t="s">
        <v>2013</v>
      </c>
      <c r="F406" s="193" t="s">
        <v>1555</v>
      </c>
      <c r="G406" s="192" t="s">
        <v>495</v>
      </c>
      <c r="H406" s="192">
        <v>1</v>
      </c>
      <c r="I406" s="143"/>
      <c r="J406" s="143">
        <f t="shared" si="1"/>
        <v>0</v>
      </c>
      <c r="K406" s="70"/>
      <c r="L406" s="143"/>
      <c r="M406" s="127"/>
      <c r="N406" s="64" t="s">
        <v>1534</v>
      </c>
      <c r="O406" s="102"/>
      <c r="P406" s="102"/>
      <c r="Q406" s="64" t="s">
        <v>1534</v>
      </c>
      <c r="R406" s="102"/>
      <c r="S406" s="102"/>
      <c r="T406" s="64" t="s">
        <v>1534</v>
      </c>
    </row>
    <row r="407" s="58" customFormat="1" customHeight="1" spans="1:20">
      <c r="A407" s="64">
        <v>40</v>
      </c>
      <c r="B407" s="65" t="s">
        <v>1533</v>
      </c>
      <c r="C407" s="64" t="s">
        <v>1534</v>
      </c>
      <c r="D407" s="672" t="s">
        <v>2014</v>
      </c>
      <c r="E407" s="192" t="s">
        <v>2015</v>
      </c>
      <c r="F407" s="193" t="s">
        <v>2016</v>
      </c>
      <c r="G407" s="192" t="s">
        <v>495</v>
      </c>
      <c r="H407" s="192">
        <v>12</v>
      </c>
      <c r="I407" s="143"/>
      <c r="J407" s="143">
        <f t="shared" si="1"/>
        <v>0</v>
      </c>
      <c r="K407" s="70"/>
      <c r="L407" s="143"/>
      <c r="M407" s="127"/>
      <c r="N407" s="64" t="s">
        <v>1534</v>
      </c>
      <c r="O407" s="102"/>
      <c r="P407" s="102"/>
      <c r="Q407" s="64" t="s">
        <v>1534</v>
      </c>
      <c r="R407" s="102"/>
      <c r="S407" s="102"/>
      <c r="T407" s="64" t="s">
        <v>1534</v>
      </c>
    </row>
    <row r="408" s="58" customFormat="1" customHeight="1" spans="1:20">
      <c r="A408" s="64">
        <v>41</v>
      </c>
      <c r="B408" s="65" t="s">
        <v>1533</v>
      </c>
      <c r="C408" s="64" t="s">
        <v>1534</v>
      </c>
      <c r="D408" s="672" t="s">
        <v>2017</v>
      </c>
      <c r="E408" s="192" t="s">
        <v>2018</v>
      </c>
      <c r="F408" s="193" t="s">
        <v>2016</v>
      </c>
      <c r="G408" s="192" t="s">
        <v>1941</v>
      </c>
      <c r="H408" s="192">
        <v>1</v>
      </c>
      <c r="I408" s="143"/>
      <c r="J408" s="143">
        <f t="shared" si="1"/>
        <v>0</v>
      </c>
      <c r="K408" s="70"/>
      <c r="L408" s="143"/>
      <c r="M408" s="127"/>
      <c r="N408" s="64" t="s">
        <v>1534</v>
      </c>
      <c r="O408" s="102"/>
      <c r="P408" s="102"/>
      <c r="Q408" s="64" t="s">
        <v>1534</v>
      </c>
      <c r="R408" s="102"/>
      <c r="S408" s="102"/>
      <c r="T408" s="64" t="s">
        <v>1534</v>
      </c>
    </row>
    <row r="409" s="58" customFormat="1" customHeight="1" spans="1:20">
      <c r="A409" s="64">
        <v>42</v>
      </c>
      <c r="B409" s="65" t="s">
        <v>1533</v>
      </c>
      <c r="C409" s="64" t="s">
        <v>1534</v>
      </c>
      <c r="D409" s="672" t="s">
        <v>2019</v>
      </c>
      <c r="E409" s="192" t="s">
        <v>2020</v>
      </c>
      <c r="F409" s="193" t="s">
        <v>2016</v>
      </c>
      <c r="G409" s="192" t="s">
        <v>495</v>
      </c>
      <c r="H409" s="192">
        <v>1</v>
      </c>
      <c r="I409" s="143"/>
      <c r="J409" s="143">
        <f t="shared" si="1"/>
        <v>0</v>
      </c>
      <c r="K409" s="70"/>
      <c r="L409" s="143"/>
      <c r="M409" s="127"/>
      <c r="N409" s="64" t="s">
        <v>1534</v>
      </c>
      <c r="O409" s="102"/>
      <c r="P409" s="102"/>
      <c r="Q409" s="64" t="s">
        <v>1534</v>
      </c>
      <c r="R409" s="102"/>
      <c r="S409" s="102"/>
      <c r="T409" s="64" t="s">
        <v>1534</v>
      </c>
    </row>
    <row r="410" s="58" customFormat="1" customHeight="1" spans="1:20">
      <c r="A410" s="64">
        <v>43</v>
      </c>
      <c r="B410" s="65" t="s">
        <v>1533</v>
      </c>
      <c r="C410" s="64" t="s">
        <v>1534</v>
      </c>
      <c r="D410" s="672" t="s">
        <v>2021</v>
      </c>
      <c r="E410" s="192" t="s">
        <v>2022</v>
      </c>
      <c r="F410" s="193" t="s">
        <v>2016</v>
      </c>
      <c r="G410" s="192" t="s">
        <v>495</v>
      </c>
      <c r="H410" s="192">
        <v>1</v>
      </c>
      <c r="I410" s="143"/>
      <c r="J410" s="143">
        <f t="shared" si="1"/>
        <v>0</v>
      </c>
      <c r="K410" s="70"/>
      <c r="L410" s="143"/>
      <c r="M410" s="127"/>
      <c r="N410" s="64" t="s">
        <v>1534</v>
      </c>
      <c r="O410" s="102"/>
      <c r="P410" s="102"/>
      <c r="Q410" s="64" t="s">
        <v>1534</v>
      </c>
      <c r="R410" s="102"/>
      <c r="S410" s="102"/>
      <c r="T410" s="64" t="s">
        <v>1534</v>
      </c>
    </row>
    <row r="411" s="58" customFormat="1" customHeight="1" spans="1:20">
      <c r="A411" s="64">
        <v>44</v>
      </c>
      <c r="B411" s="65" t="s">
        <v>1533</v>
      </c>
      <c r="C411" s="64" t="s">
        <v>1534</v>
      </c>
      <c r="D411" s="672" t="s">
        <v>2023</v>
      </c>
      <c r="E411" s="192" t="s">
        <v>2024</v>
      </c>
      <c r="F411" s="193" t="s">
        <v>2016</v>
      </c>
      <c r="G411" s="192" t="s">
        <v>495</v>
      </c>
      <c r="H411" s="192">
        <v>1</v>
      </c>
      <c r="I411" s="143"/>
      <c r="J411" s="143">
        <f t="shared" si="1"/>
        <v>0</v>
      </c>
      <c r="K411" s="70"/>
      <c r="L411" s="143"/>
      <c r="M411" s="127"/>
      <c r="N411" s="64" t="s">
        <v>1534</v>
      </c>
      <c r="O411" s="102"/>
      <c r="P411" s="102"/>
      <c r="Q411" s="64" t="s">
        <v>1534</v>
      </c>
      <c r="R411" s="102"/>
      <c r="S411" s="102"/>
      <c r="T411" s="64" t="s">
        <v>1534</v>
      </c>
    </row>
    <row r="412" s="58" customFormat="1" customHeight="1" spans="1:20">
      <c r="A412" s="64">
        <v>45</v>
      </c>
      <c r="B412" s="65" t="s">
        <v>1533</v>
      </c>
      <c r="C412" s="64" t="s">
        <v>1534</v>
      </c>
      <c r="D412" s="672" t="s">
        <v>2025</v>
      </c>
      <c r="E412" s="192" t="s">
        <v>2026</v>
      </c>
      <c r="F412" s="193" t="s">
        <v>2016</v>
      </c>
      <c r="G412" s="192" t="s">
        <v>495</v>
      </c>
      <c r="H412" s="192">
        <v>2</v>
      </c>
      <c r="I412" s="143"/>
      <c r="J412" s="143">
        <f t="shared" si="1"/>
        <v>0</v>
      </c>
      <c r="K412" s="70"/>
      <c r="L412" s="143"/>
      <c r="M412" s="127"/>
      <c r="N412" s="64" t="s">
        <v>1534</v>
      </c>
      <c r="O412" s="102"/>
      <c r="P412" s="102"/>
      <c r="Q412" s="64" t="s">
        <v>1534</v>
      </c>
      <c r="R412" s="102"/>
      <c r="S412" s="102"/>
      <c r="T412" s="64" t="s">
        <v>1534</v>
      </c>
    </row>
    <row r="413" s="58" customFormat="1" customHeight="1" spans="1:20">
      <c r="A413" s="64">
        <v>46</v>
      </c>
      <c r="B413" s="65" t="s">
        <v>1533</v>
      </c>
      <c r="C413" s="64" t="s">
        <v>1534</v>
      </c>
      <c r="D413" s="672" t="s">
        <v>2027</v>
      </c>
      <c r="E413" s="192" t="s">
        <v>1369</v>
      </c>
      <c r="F413" s="193" t="s">
        <v>2016</v>
      </c>
      <c r="G413" s="192" t="s">
        <v>495</v>
      </c>
      <c r="H413" s="192">
        <v>1</v>
      </c>
      <c r="I413" s="143"/>
      <c r="J413" s="143"/>
      <c r="K413" s="70"/>
      <c r="L413" s="143"/>
      <c r="M413" s="127"/>
      <c r="N413" s="64"/>
      <c r="O413" s="102"/>
      <c r="P413" s="102"/>
      <c r="Q413" s="64"/>
      <c r="R413" s="102"/>
      <c r="S413" s="102"/>
      <c r="T413" s="64"/>
    </row>
    <row r="414" s="58" customFormat="1" customHeight="1" spans="1:20">
      <c r="A414" s="113"/>
      <c r="B414" s="113"/>
      <c r="C414" s="113"/>
      <c r="D414" s="78" t="s">
        <v>298</v>
      </c>
      <c r="E414" s="113"/>
      <c r="F414" s="113"/>
      <c r="G414" s="113"/>
      <c r="H414" s="113"/>
      <c r="I414" s="113"/>
      <c r="J414" s="105"/>
      <c r="K414" s="113"/>
      <c r="L414" s="113"/>
      <c r="M414" s="113"/>
      <c r="N414" s="64"/>
      <c r="O414" s="113"/>
      <c r="P414" s="113"/>
      <c r="Q414" s="113"/>
      <c r="R414" s="113"/>
      <c r="S414" s="113"/>
      <c r="T414" s="113"/>
    </row>
  </sheetData>
  <mergeCells count="295">
    <mergeCell ref="A1:T1"/>
    <mergeCell ref="A2:C2"/>
    <mergeCell ref="D2:E2"/>
    <mergeCell ref="F2:H2"/>
    <mergeCell ref="M2:N2"/>
    <mergeCell ref="R2:T2"/>
    <mergeCell ref="L3:T3"/>
    <mergeCell ref="L4:N4"/>
    <mergeCell ref="O4:Q4"/>
    <mergeCell ref="R4:T4"/>
    <mergeCell ref="F27:W27"/>
    <mergeCell ref="A28:T28"/>
    <mergeCell ref="A29:C29"/>
    <mergeCell ref="D29:E29"/>
    <mergeCell ref="F29:H29"/>
    <mergeCell ref="O29:P29"/>
    <mergeCell ref="R29:T29"/>
    <mergeCell ref="L30:T30"/>
    <mergeCell ref="L31:N31"/>
    <mergeCell ref="O31:Q31"/>
    <mergeCell ref="R31:T31"/>
    <mergeCell ref="A54:T54"/>
    <mergeCell ref="A55:C55"/>
    <mergeCell ref="D55:E55"/>
    <mergeCell ref="F55:H55"/>
    <mergeCell ref="O55:P55"/>
    <mergeCell ref="R55:T55"/>
    <mergeCell ref="L56:T56"/>
    <mergeCell ref="L57:N57"/>
    <mergeCell ref="O57:Q57"/>
    <mergeCell ref="R57:T57"/>
    <mergeCell ref="A66:T66"/>
    <mergeCell ref="A67:C67"/>
    <mergeCell ref="D67:E67"/>
    <mergeCell ref="F67:H67"/>
    <mergeCell ref="O67:P67"/>
    <mergeCell ref="R67:T67"/>
    <mergeCell ref="L68:T68"/>
    <mergeCell ref="L69:N69"/>
    <mergeCell ref="O69:Q69"/>
    <mergeCell ref="R69:T69"/>
    <mergeCell ref="A90:T90"/>
    <mergeCell ref="A91:C91"/>
    <mergeCell ref="D91:E91"/>
    <mergeCell ref="F91:H91"/>
    <mergeCell ref="O91:P91"/>
    <mergeCell ref="R91:T91"/>
    <mergeCell ref="L92:T92"/>
    <mergeCell ref="L93:N93"/>
    <mergeCell ref="O93:Q93"/>
    <mergeCell ref="R93:T93"/>
    <mergeCell ref="A105:T105"/>
    <mergeCell ref="A106:C106"/>
    <mergeCell ref="D106:E106"/>
    <mergeCell ref="F106:H106"/>
    <mergeCell ref="O106:P106"/>
    <mergeCell ref="R106:T106"/>
    <mergeCell ref="L107:T107"/>
    <mergeCell ref="L108:N108"/>
    <mergeCell ref="O108:Q108"/>
    <mergeCell ref="R108:T108"/>
    <mergeCell ref="A121:T121"/>
    <mergeCell ref="A122:C122"/>
    <mergeCell ref="D122:E122"/>
    <mergeCell ref="F122:H122"/>
    <mergeCell ref="N122:O122"/>
    <mergeCell ref="R122:T122"/>
    <mergeCell ref="L123:T123"/>
    <mergeCell ref="L124:N124"/>
    <mergeCell ref="O124:Q124"/>
    <mergeCell ref="R124:T124"/>
    <mergeCell ref="A161:T161"/>
    <mergeCell ref="A162:C162"/>
    <mergeCell ref="D162:E162"/>
    <mergeCell ref="F162:H162"/>
    <mergeCell ref="N162:O162"/>
    <mergeCell ref="R162:T162"/>
    <mergeCell ref="L163:T163"/>
    <mergeCell ref="L164:N164"/>
    <mergeCell ref="O164:Q164"/>
    <mergeCell ref="R164:T164"/>
    <mergeCell ref="A187:T187"/>
    <mergeCell ref="A188:C188"/>
    <mergeCell ref="D188:E188"/>
    <mergeCell ref="F188:H188"/>
    <mergeCell ref="N188:O188"/>
    <mergeCell ref="R188:T188"/>
    <mergeCell ref="L189:T189"/>
    <mergeCell ref="L190:N190"/>
    <mergeCell ref="O190:Q190"/>
    <mergeCell ref="R190:T190"/>
    <mergeCell ref="A230:T230"/>
    <mergeCell ref="A231:C231"/>
    <mergeCell ref="D231:E231"/>
    <mergeCell ref="F231:H231"/>
    <mergeCell ref="N231:O231"/>
    <mergeCell ref="R231:T231"/>
    <mergeCell ref="L232:T232"/>
    <mergeCell ref="L233:N233"/>
    <mergeCell ref="O233:Q233"/>
    <mergeCell ref="R233:T233"/>
    <mergeCell ref="A265:T265"/>
    <mergeCell ref="A266:C266"/>
    <mergeCell ref="D266:E266"/>
    <mergeCell ref="F266:H266"/>
    <mergeCell ref="N266:O266"/>
    <mergeCell ref="R266:T266"/>
    <mergeCell ref="L267:T267"/>
    <mergeCell ref="L268:N268"/>
    <mergeCell ref="O268:Q268"/>
    <mergeCell ref="R268:T268"/>
    <mergeCell ref="A274:T274"/>
    <mergeCell ref="A275:C275"/>
    <mergeCell ref="D275:E275"/>
    <mergeCell ref="F275:H275"/>
    <mergeCell ref="N275:O275"/>
    <mergeCell ref="R275:T275"/>
    <mergeCell ref="L276:T276"/>
    <mergeCell ref="L277:N277"/>
    <mergeCell ref="O277:Q277"/>
    <mergeCell ref="R277:T277"/>
    <mergeCell ref="A289:T289"/>
    <mergeCell ref="A290:C290"/>
    <mergeCell ref="D290:E290"/>
    <mergeCell ref="F290:H290"/>
    <mergeCell ref="N290:O290"/>
    <mergeCell ref="R290:T290"/>
    <mergeCell ref="L291:T291"/>
    <mergeCell ref="L292:N292"/>
    <mergeCell ref="O292:Q292"/>
    <mergeCell ref="R292:T292"/>
    <mergeCell ref="A363:T363"/>
    <mergeCell ref="A364:C364"/>
    <mergeCell ref="D364:E364"/>
    <mergeCell ref="F364:H364"/>
    <mergeCell ref="N364:O364"/>
    <mergeCell ref="R364:T364"/>
    <mergeCell ref="L365:T365"/>
    <mergeCell ref="L366:N366"/>
    <mergeCell ref="O366:Q366"/>
    <mergeCell ref="R366:T366"/>
    <mergeCell ref="A3:A5"/>
    <mergeCell ref="A30:A32"/>
    <mergeCell ref="A56:A58"/>
    <mergeCell ref="A68:A70"/>
    <mergeCell ref="A92:A94"/>
    <mergeCell ref="A107:A109"/>
    <mergeCell ref="A123:A125"/>
    <mergeCell ref="A163:A165"/>
    <mergeCell ref="A189:A191"/>
    <mergeCell ref="A232:A234"/>
    <mergeCell ref="A267:A269"/>
    <mergeCell ref="A276:A278"/>
    <mergeCell ref="A291:A293"/>
    <mergeCell ref="A365:A367"/>
    <mergeCell ref="B3:B5"/>
    <mergeCell ref="B30:B32"/>
    <mergeCell ref="B56:B58"/>
    <mergeCell ref="B68:B70"/>
    <mergeCell ref="B92:B94"/>
    <mergeCell ref="B107:B109"/>
    <mergeCell ref="B123:B125"/>
    <mergeCell ref="B163:B165"/>
    <mergeCell ref="B189:B191"/>
    <mergeCell ref="B232:B234"/>
    <mergeCell ref="B267:B269"/>
    <mergeCell ref="B276:B278"/>
    <mergeCell ref="B291:B293"/>
    <mergeCell ref="B365:B367"/>
    <mergeCell ref="C3:C5"/>
    <mergeCell ref="C30:C32"/>
    <mergeCell ref="C56:C58"/>
    <mergeCell ref="C68:C70"/>
    <mergeCell ref="C92:C94"/>
    <mergeCell ref="C107:C109"/>
    <mergeCell ref="C123:C125"/>
    <mergeCell ref="C163:C165"/>
    <mergeCell ref="C189:C191"/>
    <mergeCell ref="C232:C234"/>
    <mergeCell ref="C267:C269"/>
    <mergeCell ref="C276:C278"/>
    <mergeCell ref="C291:C293"/>
    <mergeCell ref="C365:C367"/>
    <mergeCell ref="D3:D5"/>
    <mergeCell ref="D30:D32"/>
    <mergeCell ref="D56:D58"/>
    <mergeCell ref="D68:D70"/>
    <mergeCell ref="D92:D94"/>
    <mergeCell ref="D107:D109"/>
    <mergeCell ref="D123:D125"/>
    <mergeCell ref="D163:D165"/>
    <mergeCell ref="D189:D191"/>
    <mergeCell ref="D232:D234"/>
    <mergeCell ref="D267:D269"/>
    <mergeCell ref="D276:D278"/>
    <mergeCell ref="D291:D293"/>
    <mergeCell ref="D365:D367"/>
    <mergeCell ref="E3:E5"/>
    <mergeCell ref="E30:E32"/>
    <mergeCell ref="E56:E58"/>
    <mergeCell ref="E68:E70"/>
    <mergeCell ref="E92:E94"/>
    <mergeCell ref="E107:E109"/>
    <mergeCell ref="E123:E125"/>
    <mergeCell ref="E163:E165"/>
    <mergeCell ref="E189:E191"/>
    <mergeCell ref="E232:E234"/>
    <mergeCell ref="E267:E269"/>
    <mergeCell ref="E276:E278"/>
    <mergeCell ref="E291:E293"/>
    <mergeCell ref="E365:E367"/>
    <mergeCell ref="F3:F5"/>
    <mergeCell ref="F30:F32"/>
    <mergeCell ref="F56:F58"/>
    <mergeCell ref="F68:F70"/>
    <mergeCell ref="F92:F94"/>
    <mergeCell ref="F107:F109"/>
    <mergeCell ref="F123:F125"/>
    <mergeCell ref="F163:F165"/>
    <mergeCell ref="F189:F191"/>
    <mergeCell ref="F232:F234"/>
    <mergeCell ref="F267:F269"/>
    <mergeCell ref="F276:F278"/>
    <mergeCell ref="F291:F293"/>
    <mergeCell ref="F365:F367"/>
    <mergeCell ref="G3:G5"/>
    <mergeCell ref="G30:G32"/>
    <mergeCell ref="G56:G58"/>
    <mergeCell ref="G68:G70"/>
    <mergeCell ref="G92:G94"/>
    <mergeCell ref="G107:G109"/>
    <mergeCell ref="G123:G125"/>
    <mergeCell ref="G163:G165"/>
    <mergeCell ref="G189:G191"/>
    <mergeCell ref="G232:G234"/>
    <mergeCell ref="G267:G269"/>
    <mergeCell ref="G276:G278"/>
    <mergeCell ref="G291:G293"/>
    <mergeCell ref="G365:G367"/>
    <mergeCell ref="H3:H5"/>
    <mergeCell ref="H30:H32"/>
    <mergeCell ref="H56:H58"/>
    <mergeCell ref="H68:H70"/>
    <mergeCell ref="H92:H94"/>
    <mergeCell ref="H107:H109"/>
    <mergeCell ref="H123:H125"/>
    <mergeCell ref="H163:H165"/>
    <mergeCell ref="H189:H191"/>
    <mergeCell ref="H232:H234"/>
    <mergeCell ref="H267:H269"/>
    <mergeCell ref="H276:H278"/>
    <mergeCell ref="H291:H293"/>
    <mergeCell ref="H365:H367"/>
    <mergeCell ref="I3:I5"/>
    <mergeCell ref="I30:I32"/>
    <mergeCell ref="I56:I58"/>
    <mergeCell ref="I68:I70"/>
    <mergeCell ref="I92:I94"/>
    <mergeCell ref="I107:I109"/>
    <mergeCell ref="I123:I125"/>
    <mergeCell ref="I163:I165"/>
    <mergeCell ref="I189:I191"/>
    <mergeCell ref="I232:I234"/>
    <mergeCell ref="I267:I269"/>
    <mergeCell ref="I276:I278"/>
    <mergeCell ref="I291:I293"/>
    <mergeCell ref="I365:I367"/>
    <mergeCell ref="J3:J5"/>
    <mergeCell ref="J30:J32"/>
    <mergeCell ref="J56:J58"/>
    <mergeCell ref="J68:J70"/>
    <mergeCell ref="J92:J94"/>
    <mergeCell ref="J107:J109"/>
    <mergeCell ref="J123:J125"/>
    <mergeCell ref="J163:J165"/>
    <mergeCell ref="J189:J191"/>
    <mergeCell ref="J232:J234"/>
    <mergeCell ref="J267:J269"/>
    <mergeCell ref="J276:J278"/>
    <mergeCell ref="J291:J293"/>
    <mergeCell ref="J365:J367"/>
    <mergeCell ref="K3:K5"/>
    <mergeCell ref="K30:K32"/>
    <mergeCell ref="K56:K58"/>
    <mergeCell ref="K68:K70"/>
    <mergeCell ref="K92:K94"/>
    <mergeCell ref="K107:K109"/>
    <mergeCell ref="K123:K125"/>
    <mergeCell ref="K163:K165"/>
    <mergeCell ref="K189:K191"/>
    <mergeCell ref="K232:K234"/>
    <mergeCell ref="K267:K269"/>
    <mergeCell ref="K276:K278"/>
    <mergeCell ref="K291:K293"/>
    <mergeCell ref="K365:K36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K17" sqref="K17"/>
    </sheetView>
  </sheetViews>
  <sheetFormatPr defaultColWidth="9" defaultRowHeight="12"/>
  <cols>
    <col min="1" max="1" width="4.25" style="4" customWidth="1"/>
    <col min="2" max="2" width="12" style="5" customWidth="1"/>
    <col min="3" max="3" width="7.25" style="5" customWidth="1"/>
    <col min="4" max="4" width="13.375" style="6" customWidth="1"/>
    <col min="5" max="5" width="17.75" style="4" customWidth="1"/>
    <col min="6" max="6" width="18.875" style="7" customWidth="1"/>
    <col min="7" max="7" width="25.625" style="7" customWidth="1"/>
    <col min="8" max="8" width="4.875" style="7" customWidth="1"/>
    <col min="9" max="9" width="4.75" style="7" customWidth="1"/>
    <col min="10" max="10" width="9.25" style="8" customWidth="1"/>
    <col min="11" max="11" width="10" style="7" customWidth="1"/>
    <col min="12" max="13" width="11.625" style="7" customWidth="1"/>
    <col min="14" max="14" width="9.125" style="7" hidden="1" customWidth="1"/>
    <col min="15" max="16" width="11.75" style="7" customWidth="1"/>
    <col min="17" max="17" width="9.125" style="7" hidden="1" customWidth="1"/>
    <col min="18" max="19" width="9.125" style="7" customWidth="1"/>
    <col min="20" max="20" width="4.5" style="7" hidden="1" customWidth="1"/>
    <col min="21" max="21" width="6.5" style="7" customWidth="1"/>
    <col min="22" max="22" width="4.5" style="7" customWidth="1"/>
    <col min="23" max="16384" width="9" style="7"/>
  </cols>
  <sheetData>
    <row r="1" s="1" customFormat="1" ht="70" customHeight="1" spans="1:20">
      <c r="A1" s="9" t="s">
        <v>2028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="2" customFormat="1" ht="27" customHeight="1" spans="1:20">
      <c r="A2" s="10" t="s">
        <v>2029</v>
      </c>
      <c r="B2" s="10"/>
      <c r="C2" s="10"/>
      <c r="D2" s="11" t="s">
        <v>2030</v>
      </c>
      <c r="E2" s="10"/>
      <c r="F2" s="12"/>
      <c r="G2" s="13" t="s">
        <v>40</v>
      </c>
      <c r="H2" s="14"/>
      <c r="I2" s="14"/>
      <c r="J2" s="40"/>
      <c r="K2" s="41"/>
      <c r="M2" s="42" t="s">
        <v>2031</v>
      </c>
      <c r="N2" s="42"/>
      <c r="O2" s="42"/>
      <c r="P2" s="43"/>
      <c r="Q2" s="43"/>
      <c r="R2" s="56" t="s">
        <v>2032</v>
      </c>
      <c r="S2" s="56"/>
      <c r="T2" s="56"/>
    </row>
    <row r="3" s="2" customFormat="1" spans="1:20">
      <c r="A3" s="15" t="s">
        <v>3</v>
      </c>
      <c r="B3" s="16" t="s">
        <v>42</v>
      </c>
      <c r="C3" s="17" t="s">
        <v>43</v>
      </c>
      <c r="D3" s="18" t="s">
        <v>44</v>
      </c>
      <c r="E3" s="17" t="s">
        <v>2033</v>
      </c>
      <c r="F3" s="17" t="s">
        <v>2034</v>
      </c>
      <c r="G3" s="17" t="s">
        <v>2035</v>
      </c>
      <c r="H3" s="17" t="s">
        <v>6</v>
      </c>
      <c r="I3" s="17" t="s">
        <v>7</v>
      </c>
      <c r="J3" s="44" t="s">
        <v>2036</v>
      </c>
      <c r="K3" s="44" t="s">
        <v>2037</v>
      </c>
      <c r="L3" s="16" t="s">
        <v>2038</v>
      </c>
      <c r="M3" s="16"/>
      <c r="N3" s="16"/>
      <c r="O3" s="16"/>
      <c r="P3" s="16"/>
      <c r="Q3" s="16"/>
      <c r="R3" s="16"/>
      <c r="S3" s="16"/>
      <c r="T3" s="16"/>
    </row>
    <row r="4" s="2" customFormat="1" spans="1:20">
      <c r="A4" s="19"/>
      <c r="B4" s="16"/>
      <c r="C4" s="17"/>
      <c r="D4" s="18"/>
      <c r="E4" s="17"/>
      <c r="F4" s="17"/>
      <c r="G4" s="17"/>
      <c r="H4" s="17"/>
      <c r="I4" s="17"/>
      <c r="J4" s="45"/>
      <c r="K4" s="45"/>
      <c r="L4" s="46" t="s">
        <v>2039</v>
      </c>
      <c r="M4" s="46"/>
      <c r="N4" s="46"/>
      <c r="O4" s="46"/>
      <c r="P4" s="46"/>
      <c r="Q4" s="46"/>
      <c r="R4" s="46"/>
      <c r="S4" s="46"/>
      <c r="T4" s="46"/>
    </row>
    <row r="5" s="2" customFormat="1" spans="1:20">
      <c r="A5" s="20"/>
      <c r="B5" s="16"/>
      <c r="C5" s="17"/>
      <c r="D5" s="18"/>
      <c r="E5" s="17"/>
      <c r="F5" s="17"/>
      <c r="G5" s="17"/>
      <c r="H5" s="17"/>
      <c r="I5" s="17"/>
      <c r="J5" s="47"/>
      <c r="K5" s="47"/>
      <c r="L5" s="46" t="s">
        <v>53</v>
      </c>
      <c r="M5" s="46" t="s">
        <v>54</v>
      </c>
      <c r="N5" s="48" t="s">
        <v>55</v>
      </c>
      <c r="O5" s="46" t="s">
        <v>53</v>
      </c>
      <c r="P5" s="46" t="s">
        <v>54</v>
      </c>
      <c r="Q5" s="48" t="s">
        <v>55</v>
      </c>
      <c r="R5" s="46" t="s">
        <v>53</v>
      </c>
      <c r="S5" s="46" t="s">
        <v>54</v>
      </c>
      <c r="T5" s="48" t="s">
        <v>55</v>
      </c>
    </row>
    <row r="6" s="2" customFormat="1" ht="46" customHeight="1" spans="1:20">
      <c r="A6" s="20">
        <v>1</v>
      </c>
      <c r="B6" s="21" t="s">
        <v>2040</v>
      </c>
      <c r="D6" s="22">
        <v>899901000033</v>
      </c>
      <c r="E6" s="23" t="s">
        <v>2041</v>
      </c>
      <c r="F6" s="24" t="s">
        <v>2042</v>
      </c>
      <c r="G6" s="25" t="s">
        <v>2043</v>
      </c>
      <c r="H6" s="26" t="s">
        <v>18</v>
      </c>
      <c r="I6" s="26">
        <v>1</v>
      </c>
      <c r="J6" s="49"/>
      <c r="K6" s="49"/>
      <c r="L6" s="50"/>
      <c r="M6" s="46"/>
      <c r="N6" s="51"/>
      <c r="O6" s="46"/>
      <c r="P6" s="46"/>
      <c r="Q6" s="48"/>
      <c r="R6" s="49"/>
      <c r="S6" s="46"/>
      <c r="T6" s="48"/>
    </row>
    <row r="7" s="2" customFormat="1" ht="21" customHeight="1" spans="1:20">
      <c r="A7" s="27"/>
      <c r="B7" s="28"/>
      <c r="C7" s="28"/>
      <c r="D7" s="29"/>
      <c r="E7" s="30" t="s">
        <v>2044</v>
      </c>
      <c r="F7" s="28"/>
      <c r="G7" s="31"/>
      <c r="H7" s="29"/>
      <c r="I7" s="27"/>
      <c r="J7" s="52"/>
      <c r="K7" s="31"/>
      <c r="L7" s="53"/>
      <c r="M7" s="53"/>
      <c r="N7" s="53"/>
      <c r="O7" s="53"/>
      <c r="P7" s="53"/>
      <c r="Q7" s="53"/>
      <c r="R7" s="53"/>
      <c r="S7" s="53"/>
      <c r="T7" s="53"/>
    </row>
    <row r="8" s="3" customFormat="1" ht="60" customHeight="1" spans="1:10">
      <c r="A8" s="32"/>
      <c r="B8" s="33"/>
      <c r="C8" s="33"/>
      <c r="D8" s="34"/>
      <c r="E8" s="32"/>
      <c r="F8" s="3"/>
      <c r="G8" s="3"/>
      <c r="H8" s="3"/>
      <c r="I8" s="3"/>
      <c r="J8" s="54"/>
    </row>
    <row r="9" s="2" customFormat="1" ht="18" customHeight="1" spans="1:20">
      <c r="A9" s="10" t="s">
        <v>2045</v>
      </c>
      <c r="B9" s="10"/>
      <c r="C9" s="10"/>
      <c r="D9" s="10" t="s">
        <v>2030</v>
      </c>
      <c r="E9" s="35"/>
      <c r="F9" s="12"/>
      <c r="G9" s="13" t="s">
        <v>40</v>
      </c>
      <c r="H9" s="14"/>
      <c r="I9" s="14"/>
      <c r="J9" s="40"/>
      <c r="K9" s="41"/>
      <c r="L9" s="42"/>
      <c r="M9" s="42"/>
      <c r="N9" s="42"/>
      <c r="O9" s="43"/>
      <c r="P9" s="43"/>
      <c r="Q9" s="43"/>
      <c r="R9" s="56" t="s">
        <v>2046</v>
      </c>
      <c r="S9" s="56"/>
      <c r="T9" s="56"/>
    </row>
    <row r="10" s="2" customFormat="1" spans="1:20">
      <c r="A10" s="15" t="s">
        <v>3</v>
      </c>
      <c r="B10" s="16" t="s">
        <v>42</v>
      </c>
      <c r="C10" s="17" t="s">
        <v>43</v>
      </c>
      <c r="D10" s="18" t="s">
        <v>44</v>
      </c>
      <c r="E10" s="17" t="s">
        <v>2033</v>
      </c>
      <c r="F10" s="17" t="s">
        <v>2034</v>
      </c>
      <c r="G10" s="17" t="s">
        <v>2035</v>
      </c>
      <c r="H10" s="17" t="s">
        <v>6</v>
      </c>
      <c r="I10" s="17" t="s">
        <v>7</v>
      </c>
      <c r="J10" s="44" t="s">
        <v>2036</v>
      </c>
      <c r="K10" s="44" t="s">
        <v>2037</v>
      </c>
      <c r="L10" s="16" t="s">
        <v>2038</v>
      </c>
      <c r="M10" s="16"/>
      <c r="N10" s="16"/>
      <c r="O10" s="16"/>
      <c r="P10" s="16"/>
      <c r="Q10" s="16"/>
      <c r="R10" s="16"/>
      <c r="S10" s="16"/>
      <c r="T10" s="16"/>
    </row>
    <row r="11" s="2" customFormat="1" ht="19" customHeight="1" spans="1:20">
      <c r="A11" s="19"/>
      <c r="B11" s="16"/>
      <c r="C11" s="17"/>
      <c r="D11" s="18"/>
      <c r="E11" s="17"/>
      <c r="F11" s="17"/>
      <c r="G11" s="17"/>
      <c r="H11" s="17"/>
      <c r="I11" s="17"/>
      <c r="J11" s="45"/>
      <c r="K11" s="45"/>
      <c r="L11" s="46" t="s">
        <v>2047</v>
      </c>
      <c r="M11" s="46"/>
      <c r="N11" s="46"/>
      <c r="O11" s="46"/>
      <c r="P11" s="46"/>
      <c r="Q11" s="46"/>
      <c r="R11" s="46"/>
      <c r="S11" s="46"/>
      <c r="T11" s="46"/>
    </row>
    <row r="12" s="2" customFormat="1" spans="1:20">
      <c r="A12" s="20"/>
      <c r="B12" s="16"/>
      <c r="C12" s="17"/>
      <c r="D12" s="18"/>
      <c r="E12" s="17"/>
      <c r="F12" s="17"/>
      <c r="G12" s="17"/>
      <c r="H12" s="17"/>
      <c r="I12" s="17"/>
      <c r="J12" s="47"/>
      <c r="K12" s="47"/>
      <c r="L12" s="46" t="s">
        <v>53</v>
      </c>
      <c r="M12" s="46" t="s">
        <v>54</v>
      </c>
      <c r="N12" s="48" t="s">
        <v>55</v>
      </c>
      <c r="O12" s="46" t="s">
        <v>53</v>
      </c>
      <c r="P12" s="46" t="s">
        <v>54</v>
      </c>
      <c r="Q12" s="48" t="s">
        <v>55</v>
      </c>
      <c r="R12" s="46" t="s">
        <v>53</v>
      </c>
      <c r="S12" s="46" t="s">
        <v>54</v>
      </c>
      <c r="T12" s="48" t="s">
        <v>55</v>
      </c>
    </row>
    <row r="13" s="2" customFormat="1" ht="50" customHeight="1" spans="1:20">
      <c r="A13" s="20">
        <v>2</v>
      </c>
      <c r="B13" s="36" t="s">
        <v>2048</v>
      </c>
      <c r="C13" s="26"/>
      <c r="D13" s="37">
        <v>899901000034</v>
      </c>
      <c r="E13" s="38" t="s">
        <v>2049</v>
      </c>
      <c r="F13" s="39" t="s">
        <v>2050</v>
      </c>
      <c r="G13" s="25" t="s">
        <v>2043</v>
      </c>
      <c r="H13" s="26" t="s">
        <v>25</v>
      </c>
      <c r="I13" s="26">
        <v>1</v>
      </c>
      <c r="J13" s="49"/>
      <c r="K13" s="55"/>
      <c r="L13" s="50"/>
      <c r="M13" s="46"/>
      <c r="N13" s="51"/>
      <c r="O13" s="46"/>
      <c r="P13" s="46"/>
      <c r="Q13" s="48"/>
      <c r="R13" s="49"/>
      <c r="S13" s="46"/>
      <c r="T13" s="48"/>
    </row>
    <row r="14" s="2" customFormat="1" ht="19" customHeight="1" spans="1:20">
      <c r="A14" s="27"/>
      <c r="B14" s="28"/>
      <c r="C14" s="28"/>
      <c r="D14" s="29"/>
      <c r="E14" s="30"/>
      <c r="F14" s="28"/>
      <c r="G14" s="31"/>
      <c r="H14" s="29"/>
      <c r="I14" s="27"/>
      <c r="J14" s="52"/>
      <c r="K14" s="31"/>
      <c r="L14" s="53"/>
      <c r="M14" s="53"/>
      <c r="N14" s="53"/>
      <c r="O14" s="53"/>
      <c r="P14" s="53"/>
      <c r="Q14" s="53"/>
      <c r="R14" s="53"/>
      <c r="S14" s="53"/>
      <c r="T14" s="53"/>
    </row>
  </sheetData>
  <mergeCells count="41">
    <mergeCell ref="A1:T1"/>
    <mergeCell ref="A2:C2"/>
    <mergeCell ref="D2:F2"/>
    <mergeCell ref="G2:J2"/>
    <mergeCell ref="M2:O2"/>
    <mergeCell ref="R2:T2"/>
    <mergeCell ref="L3:T3"/>
    <mergeCell ref="L4:N4"/>
    <mergeCell ref="O4:Q4"/>
    <mergeCell ref="R4:T4"/>
    <mergeCell ref="A9:C9"/>
    <mergeCell ref="D9:F9"/>
    <mergeCell ref="G9:J9"/>
    <mergeCell ref="L9:N9"/>
    <mergeCell ref="R9:T9"/>
    <mergeCell ref="L10:T10"/>
    <mergeCell ref="L11:N11"/>
    <mergeCell ref="O11:Q11"/>
    <mergeCell ref="R11:T11"/>
    <mergeCell ref="A3:A5"/>
    <mergeCell ref="A10:A12"/>
    <mergeCell ref="B3:B5"/>
    <mergeCell ref="B10:B12"/>
    <mergeCell ref="C3:C5"/>
    <mergeCell ref="C10:C12"/>
    <mergeCell ref="D3:D5"/>
    <mergeCell ref="D10:D12"/>
    <mergeCell ref="E3:E5"/>
    <mergeCell ref="E10:E12"/>
    <mergeCell ref="F3:F5"/>
    <mergeCell ref="F10:F12"/>
    <mergeCell ref="G3:G5"/>
    <mergeCell ref="G10:G12"/>
    <mergeCell ref="H3:H5"/>
    <mergeCell ref="H10:H12"/>
    <mergeCell ref="I3:I5"/>
    <mergeCell ref="I10:I12"/>
    <mergeCell ref="J3:J5"/>
    <mergeCell ref="J10:J12"/>
    <mergeCell ref="K3:K5"/>
    <mergeCell ref="K10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设备</vt:lpstr>
      <vt:lpstr>配件</vt:lpstr>
      <vt:lpstr>支护</vt:lpstr>
      <vt:lpstr>汽配</vt:lpstr>
      <vt:lpstr>检修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2026-04-09T04:45:00Z</dcterms:created>
  <dcterms:modified xsi:type="dcterms:W3CDTF">2026-04-09T06:09:58Z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74C46173C1754B8781AF1D696164AA2E_11</vt:lpwstr>
  </property>
  <property fmtid="{D5CDD505-2E9C-101B-9397-08002B2CF9AE}" pid="3" name="KSOProductBuildVer">
    <vt:lpwstr>2052-12.1.0.19302</vt:lpwstr>
  </property>
</Properties>
</file>