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支护" sheetId="2" r:id="rId1"/>
    <sheet name="设备" sheetId="1" r:id="rId2"/>
  </sheets>
  <definedNames>
    <definedName name="_xlnm._FilterDatabase" localSheetId="1" hidden="1">设备!$A$1:$L$6</definedName>
    <definedName name="_xlnm.Print_Titles" localSheetId="1">设备!$3:$3</definedName>
    <definedName name="_xlnm.Print_Area" localSheetId="1">设备!$A$1:$K$14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<sst xmlns="http://schemas.openxmlformats.org/spreadsheetml/2006/main" count="502" uniqueCount="184">
  <si>
    <t>2026年六批次（支护）招标谈价基础表</t>
  </si>
  <si>
    <t>类别：支护配件  招标方式：公开招标   评标方式：单行物料最低价</t>
  </si>
  <si>
    <t>QTH2026支护ZH06-01</t>
  </si>
  <si>
    <t>序号</t>
  </si>
  <si>
    <t>物资编码</t>
  </si>
  <si>
    <t>主机名称</t>
  </si>
  <si>
    <t>主机型号</t>
  </si>
  <si>
    <t>品名</t>
  </si>
  <si>
    <t>规格</t>
  </si>
  <si>
    <t>图号</t>
  </si>
  <si>
    <t>单位</t>
  </si>
  <si>
    <t>需用量</t>
  </si>
  <si>
    <t>拟招标价</t>
  </si>
  <si>
    <t>定价时间</t>
  </si>
  <si>
    <t>拟招标厂家名称</t>
  </si>
  <si>
    <t>2次报价</t>
  </si>
  <si>
    <t>3次报价</t>
  </si>
  <si>
    <t>品牌</t>
  </si>
  <si>
    <t>液压钻机</t>
  </si>
  <si>
    <t>ZDY3200S(西安煤科院)</t>
  </si>
  <si>
    <t>水辫</t>
  </si>
  <si>
    <t>Φ73</t>
  </si>
  <si>
    <t>件</t>
  </si>
  <si>
    <t>重庆平山ZDY4200SY</t>
  </si>
  <si>
    <t>手柄</t>
  </si>
  <si>
    <t>DF-PS25A00-44</t>
  </si>
  <si>
    <t>调姿多路阀</t>
  </si>
  <si>
    <t>HCD6-PS-F</t>
  </si>
  <si>
    <t>液压胶管</t>
  </si>
  <si>
    <t>HM18*1.5-6500II</t>
  </si>
  <si>
    <t>HM22*1.5-6500II</t>
  </si>
  <si>
    <t>前进后退油管</t>
  </si>
  <si>
    <t>HM26*2-8000IV</t>
  </si>
  <si>
    <t>动力头正反转油管</t>
  </si>
  <si>
    <t>HM36*2-5500IV</t>
  </si>
  <si>
    <t>HM42*2-1000IV</t>
  </si>
  <si>
    <t>ZDY4200SWL（重庆平山）</t>
  </si>
  <si>
    <t>斜轴式变量马达</t>
  </si>
  <si>
    <t>H6VM160HD02-VAB020</t>
  </si>
  <si>
    <t>联动多路阀</t>
  </si>
  <si>
    <t>DF-PSA-25A</t>
  </si>
  <si>
    <t>ZDY3200SWL(f1/f2)（重庆平山）</t>
  </si>
  <si>
    <t>推进油缸</t>
  </si>
  <si>
    <t>GY1141-110/55-830</t>
  </si>
  <si>
    <t>ZDY3500西安煤科院</t>
  </si>
  <si>
    <t>副泵</t>
  </si>
  <si>
    <t>A2F10R4P4(L2F10R4P4)（小副泵）</t>
  </si>
  <si>
    <t>台</t>
  </si>
  <si>
    <t>斜轴式轴向柱塞变量泵</t>
  </si>
  <si>
    <t>A7V78MA.I.R.P.F.0.0</t>
  </si>
  <si>
    <t>G948-90/50-600</t>
  </si>
  <si>
    <t>斜轴式轴向柱塞变量马达</t>
  </si>
  <si>
    <t>A6V160MA</t>
  </si>
  <si>
    <t>全套油管</t>
  </si>
  <si>
    <t>整机油管</t>
  </si>
  <si>
    <t>套</t>
  </si>
  <si>
    <t>控制台总成</t>
  </si>
  <si>
    <t>齿轮箱总成</t>
  </si>
  <si>
    <t>ZDY-4200LPS履带钻机（重庆平山）</t>
  </si>
  <si>
    <t>串泵</t>
  </si>
  <si>
    <t>A4VSO125MA+A2F23</t>
  </si>
  <si>
    <r>
      <t>类别：支护配件  招标方式：</t>
    </r>
    <r>
      <rPr>
        <sz val="12"/>
        <color rgb="FFFF0000"/>
        <rFont val="等线"/>
        <charset val="134"/>
      </rPr>
      <t>内企采购</t>
    </r>
    <r>
      <rPr>
        <sz val="12"/>
        <rFont val="等线"/>
        <charset val="134"/>
      </rPr>
      <t xml:space="preserve">   评标方式：单行物料最低价</t>
    </r>
  </si>
  <si>
    <t>QTH2026支护ZH06-02</t>
  </si>
  <si>
    <t>黑龙江龙煤七台河矿业有限责任公司龙达物资贸易分公司</t>
  </si>
  <si>
    <t>综采密封</t>
  </si>
  <si>
    <t>静密封</t>
  </si>
  <si>
    <t>100X92X8.2</t>
  </si>
  <si>
    <t>防尘圈</t>
  </si>
  <si>
    <t>JF80*96*85*6.5*9</t>
  </si>
  <si>
    <t>活塞密封</t>
  </si>
  <si>
    <t>JHZ100*85*13.5</t>
  </si>
  <si>
    <t>内导向环</t>
  </si>
  <si>
    <t>NDH80*16*3</t>
  </si>
  <si>
    <t>外导向环</t>
  </si>
  <si>
    <t>WDH100*13*2.5</t>
  </si>
  <si>
    <t>活塞杆密封</t>
  </si>
  <si>
    <t>NL80*92*3</t>
  </si>
  <si>
    <r>
      <rPr>
        <sz val="12"/>
        <rFont val="等线"/>
        <charset val="134"/>
      </rPr>
      <t>类别：支护配件  招标方式：</t>
    </r>
    <r>
      <rPr>
        <sz val="12"/>
        <color rgb="FFFF0000"/>
        <rFont val="等线"/>
        <charset val="134"/>
      </rPr>
      <t>内企采购</t>
    </r>
    <r>
      <rPr>
        <sz val="12"/>
        <rFont val="等线"/>
        <charset val="134"/>
      </rPr>
      <t xml:space="preserve">   评标方式：单行物料最低价</t>
    </r>
  </si>
  <si>
    <t>QTH2026支护ZH06-03</t>
  </si>
  <si>
    <t>七台河矿业精煤（集团）有限责任公司机电总厂</t>
  </si>
  <si>
    <t>040201010191</t>
  </si>
  <si>
    <t>柔性掩护支架</t>
  </si>
  <si>
    <t>RX19（不含钢丝绳）</t>
  </si>
  <si>
    <t>图纸加工</t>
  </si>
  <si>
    <t>架</t>
  </si>
  <si>
    <t>QTH2026支护ZH06-04</t>
  </si>
  <si>
    <t>管路配件</t>
  </si>
  <si>
    <t>球形截止阀</t>
  </si>
  <si>
    <t>DN10</t>
  </si>
  <si>
    <t>自锁球形截止阀</t>
  </si>
  <si>
    <t>DN12.5</t>
  </si>
  <si>
    <t>FJQ80/31.5</t>
  </si>
  <si>
    <t>DN20</t>
  </si>
  <si>
    <t>FJQ400/31.5</t>
  </si>
  <si>
    <t>扣压接头</t>
  </si>
  <si>
    <t>KJX-10</t>
  </si>
  <si>
    <t>KJX-19</t>
  </si>
  <si>
    <t>KJX-25</t>
  </si>
  <si>
    <t>超高压扣压管接头</t>
  </si>
  <si>
    <t>KJX-10T</t>
  </si>
  <si>
    <t>KJX-13T</t>
  </si>
  <si>
    <t>KJX-16T</t>
  </si>
  <si>
    <t>直通</t>
  </si>
  <si>
    <t>DN13</t>
  </si>
  <si>
    <t>根</t>
  </si>
  <si>
    <t>DN16</t>
  </si>
  <si>
    <t>DN19</t>
  </si>
  <si>
    <t>中间接头</t>
  </si>
  <si>
    <t>JDJ19</t>
  </si>
  <si>
    <t>JDJ25</t>
  </si>
  <si>
    <t>U型销</t>
  </si>
  <si>
    <t>UD19</t>
  </si>
  <si>
    <t>UD25</t>
  </si>
  <si>
    <t>D型销</t>
  </si>
  <si>
    <t>TX-30</t>
  </si>
  <si>
    <t>DN51D</t>
  </si>
  <si>
    <t>DN6-51</t>
  </si>
  <si>
    <t>DN25</t>
  </si>
  <si>
    <t>弯头</t>
  </si>
  <si>
    <t>JDW19</t>
  </si>
  <si>
    <t>JDW25</t>
  </si>
  <si>
    <t>DN U型卡</t>
  </si>
  <si>
    <t>UD-51</t>
  </si>
  <si>
    <t>DN51</t>
  </si>
  <si>
    <t>UG-38</t>
  </si>
  <si>
    <t>SS38</t>
  </si>
  <si>
    <t>超高压接头</t>
  </si>
  <si>
    <t>DN38G</t>
  </si>
  <si>
    <t>DN38SS*6</t>
  </si>
  <si>
    <t>异径三通</t>
  </si>
  <si>
    <t>DN25/DN25/DN12.5</t>
  </si>
  <si>
    <t>DN19/DN19/DN12.5</t>
  </si>
  <si>
    <t>DN16/DN16/DN10</t>
  </si>
  <si>
    <t>变径阴阳直接头</t>
  </si>
  <si>
    <t>DN12.5/DN10</t>
  </si>
  <si>
    <t>QTH2026支护ZH06-05</t>
  </si>
  <si>
    <t>单体支柱配件</t>
  </si>
  <si>
    <t>三用阀</t>
  </si>
  <si>
    <t>B型</t>
  </si>
  <si>
    <t>只</t>
  </si>
  <si>
    <t>柱头</t>
  </si>
  <si>
    <t>φ92*40*182</t>
  </si>
  <si>
    <t>DZ-07</t>
  </si>
  <si>
    <t xml:space="preserve">    2026年六批次自采设备计划明细表</t>
  </si>
  <si>
    <t>七台河矿业公司设备租赁站</t>
  </si>
  <si>
    <t xml:space="preserve">             2026年6月2日</t>
  </si>
  <si>
    <t>单位：万元</t>
  </si>
  <si>
    <t>标段号</t>
  </si>
  <si>
    <t>设备名称</t>
  </si>
  <si>
    <t>规格型号</t>
  </si>
  <si>
    <t>数量</t>
  </si>
  <si>
    <t>计划单价</t>
  </si>
  <si>
    <t>合计金额</t>
  </si>
  <si>
    <t>提报单位</t>
  </si>
  <si>
    <t>采购方式</t>
  </si>
  <si>
    <t>评标方式</t>
  </si>
  <si>
    <t>合计</t>
  </si>
  <si>
    <t>QTH2026设备SB06-001</t>
  </si>
  <si>
    <t>掘进机操作作业实物仿真实操智能考试装置</t>
  </si>
  <si>
    <t>XJIJ,4m*0.9m*1.7m</t>
  </si>
  <si>
    <t>安全监察局（新兴考试点）</t>
  </si>
  <si>
    <t>单源直接采购</t>
  </si>
  <si>
    <t>单行物料最低价</t>
  </si>
  <si>
    <t>采煤机操作作业实物仿真实操智能考试装置</t>
  </si>
  <si>
    <t>XCM,6.6m*0.65m*1.7m</t>
  </si>
  <si>
    <t>安全监测监控作业实物仿真实操智能考试装置</t>
  </si>
  <si>
    <t>JCJK,，2.4m*0.8m*1.7m</t>
  </si>
  <si>
    <t>探放水作业实物仿真实操智能考核装置</t>
  </si>
  <si>
    <t>TFSJXY,3.6m*2.6m*1.8m</t>
  </si>
  <si>
    <t>井下电气作业实物仿真实操智能考试装置</t>
  </si>
  <si>
    <r>
      <rPr>
        <sz val="10"/>
        <color theme="1"/>
        <rFont val="宋体"/>
        <charset val="134"/>
        <scheme val="minor"/>
      </rPr>
      <t>APMJ,占地面积≥8m</t>
    </r>
    <r>
      <rPr>
        <vertAlign val="superscript"/>
        <sz val="10"/>
        <color theme="1"/>
        <rFont val="宋体"/>
        <charset val="134"/>
        <scheme val="minor"/>
      </rPr>
      <t>2</t>
    </r>
  </si>
  <si>
    <t>瓦斯抽采作业实物仿真实操智能考试装置</t>
  </si>
  <si>
    <t>WC-II，4.6m*3.2m*1.8m</t>
  </si>
  <si>
    <t>防突作业实物仿真实操智能考试装置</t>
  </si>
  <si>
    <t>FT-II,3.6m*2.6m*1.8m</t>
  </si>
  <si>
    <t>考试管理系统</t>
  </si>
  <si>
    <t>KS,i5</t>
  </si>
  <si>
    <t>叫号系统</t>
  </si>
  <si>
    <t>JH,80英寸</t>
  </si>
  <si>
    <t>QTH2026设备SB06-002</t>
  </si>
  <si>
    <t>罗茨鼓风机</t>
  </si>
  <si>
    <t>ARMG-350KM</t>
  </si>
  <si>
    <t>煤气厂</t>
  </si>
  <si>
    <t>公开采购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</si>
</sst>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#,##0.00_ "/>
    <numFmt numFmtId="179" formatCode="000000"/>
    <numFmt numFmtId="180" formatCode="0.00_ "/>
    <numFmt numFmtId="181" formatCode="yyyy&quot;年&quot;m&quot;月&quot;;@"/>
    <numFmt numFmtId="182" formatCode="yyyy&quot;年&quot;m&quot;月&quot;d&quot;日&quot;;@"/>
  </numFmts>
  <fonts count="37">
    <font>
      <sz val="1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8"/>
      <name val="等线"/>
      <charset val="134"/>
    </font>
    <font>
      <sz val="12"/>
      <name val="等线"/>
      <charset val="134"/>
    </font>
    <font>
      <sz val="1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0"/>
      <name val="Arial"/>
      <charset val="0"/>
    </font>
    <font>
      <vertAlign val="superscript"/>
      <sz val="10"/>
      <color theme="1"/>
      <name val="宋体"/>
      <charset val="134"/>
      <scheme val="minor"/>
    </font>
    <font>
      <sz val="12"/>
      <color rgb="FFFF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/>
  </cellStyleXfs>
  <cellXfs count="9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center" vertical="center" wrapText="1" shrinkToFit="1"/>
    </xf>
    <xf numFmtId="0" fontId="4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left" vertical="center" wrapText="1" shrinkToFit="1"/>
    </xf>
    <xf numFmtId="0" fontId="4" fillId="0" borderId="0" xfId="0" applyFont="1" applyFill="1" applyAlignment="1">
      <alignment horizontal="center" vertical="center" wrapText="1" shrinkToFit="1"/>
    </xf>
    <xf numFmtId="49" fontId="5" fillId="0" borderId="0" xfId="0" applyNumberFormat="1" applyFont="1" applyFill="1" applyAlignment="1">
      <alignment horizontal="left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8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right" vertical="center" shrinkToFit="1"/>
    </xf>
    <xf numFmtId="0" fontId="9" fillId="0" borderId="0" xfId="0" applyFont="1" applyFill="1" applyAlignment="1">
      <alignment horizontal="center" vertical="center" shrinkToFit="1"/>
    </xf>
    <xf numFmtId="0" fontId="10" fillId="0" borderId="0" xfId="0" applyFont="1" applyFill="1" applyAlignment="1">
      <alignment vertical="center" shrinkToFit="1"/>
    </xf>
    <xf numFmtId="0" fontId="9" fillId="2" borderId="0" xfId="0" applyFont="1" applyFill="1" applyBorder="1" applyAlignment="1">
      <alignment horizontal="center" vertical="center" shrinkToFit="1"/>
    </xf>
    <xf numFmtId="0" fontId="9" fillId="2" borderId="0" xfId="0" applyFont="1" applyFill="1" applyBorder="1" applyAlignment="1">
      <alignment horizontal="right" vertical="center" shrinkToFit="1"/>
    </xf>
    <xf numFmtId="0" fontId="10" fillId="2" borderId="0" xfId="0" applyFont="1" applyFill="1" applyAlignment="1">
      <alignment vertical="center" shrinkToFit="1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shrinkToFit="1"/>
    </xf>
    <xf numFmtId="179" fontId="11" fillId="0" borderId="1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left" vertical="center" shrinkToFit="1"/>
    </xf>
    <xf numFmtId="179" fontId="12" fillId="0" borderId="1" xfId="0" applyNumberFormat="1" applyFont="1" applyFill="1" applyBorder="1" applyAlignment="1">
      <alignment horizontal="left" vertical="center" shrinkToFit="1"/>
    </xf>
    <xf numFmtId="0" fontId="12" fillId="0" borderId="1" xfId="0" applyFont="1" applyFill="1" applyBorder="1" applyAlignment="1">
      <alignment horizontal="center" vertical="center" shrinkToFit="1"/>
    </xf>
    <xf numFmtId="179" fontId="12" fillId="0" borderId="1" xfId="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179" fontId="10" fillId="0" borderId="1" xfId="0" applyNumberFormat="1" applyFont="1" applyFill="1" applyBorder="1" applyAlignment="1">
      <alignment vertical="center" shrinkToFit="1"/>
    </xf>
    <xf numFmtId="0" fontId="10" fillId="0" borderId="1" xfId="0" applyFont="1" applyFill="1" applyBorder="1" applyAlignment="1">
      <alignment vertical="center" shrinkToFit="1"/>
    </xf>
    <xf numFmtId="0" fontId="10" fillId="0" borderId="1" xfId="0" applyFont="1" applyFill="1" applyBorder="1" applyAlignment="1">
      <alignment horizontal="left" vertical="center" shrinkToFit="1"/>
    </xf>
    <xf numFmtId="0" fontId="0" fillId="0" borderId="1" xfId="0" applyFont="1" applyFill="1" applyBorder="1" applyAlignment="1">
      <alignment horizontal="center" vertical="center" shrinkToFit="1"/>
    </xf>
    <xf numFmtId="0" fontId="11" fillId="2" borderId="1" xfId="0" applyFont="1" applyFill="1" applyBorder="1" applyAlignment="1">
      <alignment horizontal="center" vertical="center" shrinkToFit="1"/>
    </xf>
    <xf numFmtId="179" fontId="11" fillId="2" borderId="1" xfId="0" applyNumberFormat="1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left" vertical="center" shrinkToFit="1"/>
    </xf>
    <xf numFmtId="179" fontId="12" fillId="2" borderId="1" xfId="0" applyNumberFormat="1" applyFont="1" applyFill="1" applyBorder="1" applyAlignment="1">
      <alignment horizontal="left" vertical="center" shrinkToFit="1"/>
    </xf>
    <xf numFmtId="0" fontId="12" fillId="2" borderId="1" xfId="0" applyFont="1" applyFill="1" applyBorder="1" applyAlignment="1">
      <alignment horizontal="center" vertical="center" shrinkToFit="1"/>
    </xf>
    <xf numFmtId="179" fontId="12" fillId="2" borderId="1" xfId="0" applyNumberFormat="1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179" fontId="5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shrinkToFit="1"/>
    </xf>
    <xf numFmtId="49" fontId="13" fillId="2" borderId="1" xfId="0" applyNumberFormat="1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shrinkToFit="1"/>
    </xf>
    <xf numFmtId="179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5" fillId="0" borderId="1" xfId="49" applyFont="1" applyFill="1" applyBorder="1" applyAlignment="1">
      <alignment horizontal="center" vertical="center" shrinkToFit="1"/>
    </xf>
    <xf numFmtId="0" fontId="5" fillId="0" borderId="1" xfId="50" applyFont="1" applyFill="1" applyBorder="1" applyAlignment="1" applyProtection="1">
      <alignment horizontal="center" vertical="center" shrinkToFit="1"/>
      <protection locked="0"/>
    </xf>
    <xf numFmtId="0" fontId="5" fillId="0" borderId="1" xfId="0" applyNumberFormat="1" applyFont="1" applyFill="1" applyBorder="1" applyAlignment="1">
      <alignment horizontal="center" vertical="center" shrinkToFit="1"/>
    </xf>
    <xf numFmtId="179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180" fontId="11" fillId="0" borderId="1" xfId="0" applyNumberFormat="1" applyFont="1" applyFill="1" applyBorder="1" applyAlignment="1">
      <alignment horizontal="center" vertical="center" shrinkToFit="1"/>
    </xf>
    <xf numFmtId="180" fontId="12" fillId="0" borderId="1" xfId="0" applyNumberFormat="1" applyFont="1" applyFill="1" applyBorder="1" applyAlignment="1">
      <alignment horizontal="center" vertical="center" shrinkToFit="1"/>
    </xf>
    <xf numFmtId="31" fontId="12" fillId="0" borderId="1" xfId="0" applyNumberFormat="1" applyFont="1" applyFill="1" applyBorder="1" applyAlignment="1">
      <alignment horizontal="right" vertical="center" shrinkToFit="1"/>
    </xf>
    <xf numFmtId="0" fontId="12" fillId="0" borderId="1" xfId="0" applyNumberFormat="1" applyFont="1" applyFill="1" applyBorder="1" applyAlignment="1">
      <alignment horizontal="right" vertical="center" shrinkToFit="1"/>
    </xf>
    <xf numFmtId="0" fontId="12" fillId="0" borderId="1" xfId="0" applyNumberFormat="1" applyFont="1" applyFill="1" applyBorder="1" applyAlignment="1">
      <alignment horizontal="center" vertical="center" shrinkToFit="1"/>
    </xf>
    <xf numFmtId="180" fontId="10" fillId="0" borderId="1" xfId="0" applyNumberFormat="1" applyFont="1" applyFill="1" applyBorder="1" applyAlignment="1">
      <alignment horizontal="center" vertical="center" shrinkToFit="1"/>
    </xf>
    <xf numFmtId="181" fontId="10" fillId="0" borderId="1" xfId="0" applyNumberFormat="1" applyFont="1" applyFill="1" applyBorder="1" applyAlignment="1">
      <alignment horizontal="center" vertical="center" shrinkToFit="1"/>
    </xf>
    <xf numFmtId="179" fontId="10" fillId="0" borderId="1" xfId="0" applyNumberFormat="1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vertical="center" shrinkToFit="1"/>
    </xf>
    <xf numFmtId="182" fontId="10" fillId="0" borderId="1" xfId="0" applyNumberFormat="1" applyFont="1" applyFill="1" applyBorder="1" applyAlignment="1">
      <alignment vertical="center"/>
    </xf>
    <xf numFmtId="180" fontId="11" fillId="2" borderId="1" xfId="0" applyNumberFormat="1" applyFont="1" applyFill="1" applyBorder="1" applyAlignment="1">
      <alignment horizontal="center" vertical="center" shrinkToFit="1"/>
    </xf>
    <xf numFmtId="180" fontId="12" fillId="2" borderId="1" xfId="0" applyNumberFormat="1" applyFont="1" applyFill="1" applyBorder="1" applyAlignment="1">
      <alignment horizontal="center" vertical="center" shrinkToFit="1"/>
    </xf>
    <xf numFmtId="31" fontId="12" fillId="2" borderId="1" xfId="0" applyNumberFormat="1" applyFont="1" applyFill="1" applyBorder="1" applyAlignment="1">
      <alignment horizontal="right" vertical="center" shrinkToFit="1"/>
    </xf>
    <xf numFmtId="0" fontId="12" fillId="2" borderId="1" xfId="0" applyNumberFormat="1" applyFont="1" applyFill="1" applyBorder="1" applyAlignment="1">
      <alignment horizontal="right" vertical="center" shrinkToFit="1"/>
    </xf>
    <xf numFmtId="0" fontId="12" fillId="2" borderId="1" xfId="0" applyNumberFormat="1" applyFont="1" applyFill="1" applyBorder="1" applyAlignment="1">
      <alignment horizontal="center" vertical="center" shrinkToFit="1"/>
    </xf>
    <xf numFmtId="180" fontId="5" fillId="2" borderId="1" xfId="0" applyNumberFormat="1" applyFont="1" applyFill="1" applyBorder="1" applyAlignment="1">
      <alignment horizontal="center" vertical="center" shrinkToFit="1"/>
    </xf>
    <xf numFmtId="181" fontId="5" fillId="2" borderId="1" xfId="0" applyNumberFormat="1" applyFont="1" applyFill="1" applyBorder="1" applyAlignment="1">
      <alignment horizontal="center" vertical="center" shrinkToFit="1"/>
    </xf>
    <xf numFmtId="179" fontId="10" fillId="2" borderId="1" xfId="0" applyNumberFormat="1" applyFont="1" applyFill="1" applyBorder="1" applyAlignment="1">
      <alignment vertical="center" shrinkToFit="1"/>
    </xf>
    <xf numFmtId="0" fontId="10" fillId="2" borderId="1" xfId="0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vertical="center" shrinkToFit="1"/>
    </xf>
    <xf numFmtId="0" fontId="13" fillId="2" borderId="1" xfId="0" applyNumberFormat="1" applyFont="1" applyFill="1" applyBorder="1" applyAlignment="1">
      <alignment horizontal="center" vertical="center" shrinkToFit="1"/>
    </xf>
    <xf numFmtId="181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81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3" fillId="0" borderId="3" xfId="0" applyFont="1" applyFill="1" applyBorder="1" applyAlignment="1">
      <alignment horizontal="center" vertical="center" shrinkToFit="1"/>
    </xf>
    <xf numFmtId="180" fontId="5" fillId="0" borderId="1" xfId="0" applyNumberFormat="1" applyFont="1" applyFill="1" applyBorder="1" applyAlignment="1">
      <alignment horizontal="center" vertical="center" shrinkToFit="1"/>
    </xf>
    <xf numFmtId="181" fontId="9" fillId="0" borderId="1" xfId="0" applyNumberFormat="1" applyFont="1" applyFill="1" applyBorder="1" applyAlignment="1">
      <alignment horizontal="center" vertical="center" shrinkToFi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6" xfId="49"/>
    <cellStyle name="常规_Sheet1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74599</xdr:colOff>
      <xdr:row>2</xdr:row>
      <xdr:rowOff>189408</xdr:rowOff>
    </xdr:to>
    <xdr:sp>
      <xdr:nvSpPr>
        <xdr:cNvPr id="2" name=" "/>
        <xdr:cNvSpPr txBox="1"/>
      </xdr:nvSpPr>
      <xdr:spPr>
        <a:xfrm>
          <a:off x="1457960" y="0"/>
          <a:ext cx="74295" cy="900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74599</xdr:colOff>
      <xdr:row>2</xdr:row>
      <xdr:rowOff>12551</xdr:rowOff>
    </xdr:to>
    <xdr:sp>
      <xdr:nvSpPr>
        <xdr:cNvPr id="3" name=" "/>
        <xdr:cNvSpPr txBox="1"/>
      </xdr:nvSpPr>
      <xdr:spPr>
        <a:xfrm>
          <a:off x="1457960" y="0"/>
          <a:ext cx="74295" cy="723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74599</xdr:colOff>
      <xdr:row>2</xdr:row>
      <xdr:rowOff>12551</xdr:rowOff>
    </xdr:to>
    <xdr:sp>
      <xdr:nvSpPr>
        <xdr:cNvPr id="4" name=" "/>
        <xdr:cNvSpPr txBox="1"/>
      </xdr:nvSpPr>
      <xdr:spPr>
        <a:xfrm>
          <a:off x="1457960" y="0"/>
          <a:ext cx="74295" cy="723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74599</xdr:colOff>
      <xdr:row>3</xdr:row>
      <xdr:rowOff>266700</xdr:rowOff>
    </xdr:to>
    <xdr:sp>
      <xdr:nvSpPr>
        <xdr:cNvPr id="5" name=" "/>
        <xdr:cNvSpPr txBox="1"/>
      </xdr:nvSpPr>
      <xdr:spPr>
        <a:xfrm>
          <a:off x="1457960" y="368300"/>
          <a:ext cx="74295" cy="9906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73302</xdr:colOff>
      <xdr:row>1</xdr:row>
      <xdr:rowOff>101054</xdr:rowOff>
    </xdr:to>
    <xdr:sp>
      <xdr:nvSpPr>
        <xdr:cNvPr id="6" name=" "/>
        <xdr:cNvSpPr txBox="1"/>
      </xdr:nvSpPr>
      <xdr:spPr>
        <a:xfrm>
          <a:off x="3477260" y="0"/>
          <a:ext cx="73025" cy="469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5</xdr:row>
      <xdr:rowOff>409575</xdr:rowOff>
    </xdr:to>
    <xdr:sp>
      <xdr:nvSpPr>
        <xdr:cNvPr id="7" name="Text Box 437"/>
        <xdr:cNvSpPr txBox="1"/>
      </xdr:nvSpPr>
      <xdr:spPr>
        <a:xfrm>
          <a:off x="3477260" y="14859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5</xdr:row>
      <xdr:rowOff>409575</xdr:rowOff>
    </xdr:to>
    <xdr:sp>
      <xdr:nvSpPr>
        <xdr:cNvPr id="8" name="Text Box 437"/>
        <xdr:cNvSpPr txBox="1"/>
      </xdr:nvSpPr>
      <xdr:spPr>
        <a:xfrm>
          <a:off x="3477260" y="14859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2</xdr:row>
      <xdr:rowOff>117475</xdr:rowOff>
    </xdr:to>
    <xdr:sp>
      <xdr:nvSpPr>
        <xdr:cNvPr id="9" name="Text Box 437"/>
        <xdr:cNvSpPr txBox="1"/>
      </xdr:nvSpPr>
      <xdr:spPr>
        <a:xfrm>
          <a:off x="1457960" y="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288925</xdr:rowOff>
    </xdr:to>
    <xdr:sp>
      <xdr:nvSpPr>
        <xdr:cNvPr id="10" name="Text Box 437"/>
        <xdr:cNvSpPr txBox="1"/>
      </xdr:nvSpPr>
      <xdr:spPr>
        <a:xfrm>
          <a:off x="145796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288925</xdr:rowOff>
    </xdr:to>
    <xdr:sp>
      <xdr:nvSpPr>
        <xdr:cNvPr id="11" name="Text Box 437"/>
        <xdr:cNvSpPr txBox="1"/>
      </xdr:nvSpPr>
      <xdr:spPr>
        <a:xfrm>
          <a:off x="145796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104775</xdr:rowOff>
    </xdr:to>
    <xdr:sp>
      <xdr:nvSpPr>
        <xdr:cNvPr id="12" name="Text Box 437"/>
        <xdr:cNvSpPr txBox="1"/>
      </xdr:nvSpPr>
      <xdr:spPr>
        <a:xfrm>
          <a:off x="1457960" y="3683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73928</xdr:colOff>
      <xdr:row>1</xdr:row>
      <xdr:rowOff>113655</xdr:rowOff>
    </xdr:to>
    <xdr:sp>
      <xdr:nvSpPr>
        <xdr:cNvPr id="13" name=" "/>
        <xdr:cNvSpPr txBox="1"/>
      </xdr:nvSpPr>
      <xdr:spPr>
        <a:xfrm>
          <a:off x="3477260" y="0"/>
          <a:ext cx="73660" cy="481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5</xdr:row>
      <xdr:rowOff>409575</xdr:rowOff>
    </xdr:to>
    <xdr:sp>
      <xdr:nvSpPr>
        <xdr:cNvPr id="14" name="Text Box 437"/>
        <xdr:cNvSpPr txBox="1"/>
      </xdr:nvSpPr>
      <xdr:spPr>
        <a:xfrm>
          <a:off x="3477260" y="14859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5</xdr:row>
      <xdr:rowOff>409575</xdr:rowOff>
    </xdr:to>
    <xdr:sp>
      <xdr:nvSpPr>
        <xdr:cNvPr id="15" name="Text Box 437"/>
        <xdr:cNvSpPr txBox="1"/>
      </xdr:nvSpPr>
      <xdr:spPr>
        <a:xfrm>
          <a:off x="3477260" y="14859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2</xdr:row>
      <xdr:rowOff>117475</xdr:rowOff>
    </xdr:to>
    <xdr:sp>
      <xdr:nvSpPr>
        <xdr:cNvPr id="16" name="Text Box 437"/>
        <xdr:cNvSpPr txBox="1"/>
      </xdr:nvSpPr>
      <xdr:spPr>
        <a:xfrm>
          <a:off x="1457960" y="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288925</xdr:rowOff>
    </xdr:to>
    <xdr:sp>
      <xdr:nvSpPr>
        <xdr:cNvPr id="17" name="Text Box 437"/>
        <xdr:cNvSpPr txBox="1"/>
      </xdr:nvSpPr>
      <xdr:spPr>
        <a:xfrm>
          <a:off x="145796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288925</xdr:rowOff>
    </xdr:to>
    <xdr:sp>
      <xdr:nvSpPr>
        <xdr:cNvPr id="18" name="Text Box 437"/>
        <xdr:cNvSpPr txBox="1"/>
      </xdr:nvSpPr>
      <xdr:spPr>
        <a:xfrm>
          <a:off x="145796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104775</xdr:rowOff>
    </xdr:to>
    <xdr:sp>
      <xdr:nvSpPr>
        <xdr:cNvPr id="19" name="Text Box 437"/>
        <xdr:cNvSpPr txBox="1"/>
      </xdr:nvSpPr>
      <xdr:spPr>
        <a:xfrm>
          <a:off x="1457960" y="3683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73928</xdr:colOff>
      <xdr:row>1</xdr:row>
      <xdr:rowOff>113655</xdr:rowOff>
    </xdr:to>
    <xdr:sp>
      <xdr:nvSpPr>
        <xdr:cNvPr id="20" name=" "/>
        <xdr:cNvSpPr txBox="1"/>
      </xdr:nvSpPr>
      <xdr:spPr>
        <a:xfrm>
          <a:off x="3477260" y="0"/>
          <a:ext cx="73660" cy="481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5</xdr:row>
      <xdr:rowOff>409575</xdr:rowOff>
    </xdr:to>
    <xdr:sp>
      <xdr:nvSpPr>
        <xdr:cNvPr id="21" name="Text Box 437"/>
        <xdr:cNvSpPr txBox="1"/>
      </xdr:nvSpPr>
      <xdr:spPr>
        <a:xfrm>
          <a:off x="3477260" y="14859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5</xdr:row>
      <xdr:rowOff>409575</xdr:rowOff>
    </xdr:to>
    <xdr:sp>
      <xdr:nvSpPr>
        <xdr:cNvPr id="22" name="Text Box 437"/>
        <xdr:cNvSpPr txBox="1"/>
      </xdr:nvSpPr>
      <xdr:spPr>
        <a:xfrm>
          <a:off x="3477260" y="14859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5</xdr:row>
      <xdr:rowOff>409575</xdr:rowOff>
    </xdr:to>
    <xdr:sp>
      <xdr:nvSpPr>
        <xdr:cNvPr id="23" name="Text Box 437"/>
        <xdr:cNvSpPr txBox="1"/>
      </xdr:nvSpPr>
      <xdr:spPr>
        <a:xfrm>
          <a:off x="3477260" y="14859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5</xdr:row>
      <xdr:rowOff>409575</xdr:rowOff>
    </xdr:to>
    <xdr:sp>
      <xdr:nvSpPr>
        <xdr:cNvPr id="24" name="Text Box 437"/>
        <xdr:cNvSpPr txBox="1"/>
      </xdr:nvSpPr>
      <xdr:spPr>
        <a:xfrm>
          <a:off x="3477260" y="14859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2"/>
  <sheetViews>
    <sheetView tabSelected="1" topLeftCell="A13" workbookViewId="0">
      <selection activeCell="J81" sqref="J81:J82"/>
    </sheetView>
  </sheetViews>
  <sheetFormatPr defaultColWidth="9" defaultRowHeight="13.5"/>
  <cols>
    <col min="1" max="1" width="6.10833333333333" style="33" customWidth="1"/>
    <col min="2" max="2" width="14.1083333333333" style="33" customWidth="1"/>
    <col min="3" max="3" width="10.6666666666667" style="33" customWidth="1"/>
    <col min="4" max="4" width="20.775" style="33" customWidth="1"/>
    <col min="5" max="5" width="25.4416666666667" style="33" customWidth="1"/>
    <col min="6" max="6" width="20.8916666666667" style="33" customWidth="1"/>
    <col min="7" max="7" width="7.225" style="33" customWidth="1"/>
    <col min="8" max="8" width="6" style="33" customWidth="1"/>
    <col min="9" max="9" width="7" style="33" customWidth="1"/>
    <col min="10" max="10" width="9.10833333333333" style="34" customWidth="1"/>
    <col min="11" max="11" width="15.225" style="33" customWidth="1"/>
    <col min="12" max="12" width="9" style="33"/>
    <col min="13" max="13" width="7.55833333333333" style="33" customWidth="1"/>
    <col min="14" max="14" width="6.775" style="33" customWidth="1"/>
    <col min="15" max="15" width="7.55833333333333" style="33" customWidth="1"/>
    <col min="16" max="16" width="7.89166666666667" style="33" customWidth="1"/>
    <col min="17" max="17" width="7.225" style="33" customWidth="1"/>
    <col min="18" max="18" width="7.10833333333333" style="33" customWidth="1"/>
    <col min="19" max="19" width="8" style="33" customWidth="1"/>
    <col min="20" max="20" width="7.225" style="33" customWidth="1"/>
    <col min="21" max="16384" width="9" style="33"/>
  </cols>
  <sheetData>
    <row r="1" s="26" customFormat="1" ht="22.8" customHeight="1" spans="1:20">
      <c r="A1" s="35" t="s">
        <v>0</v>
      </c>
      <c r="B1" s="36"/>
      <c r="C1" s="35"/>
      <c r="D1" s="35"/>
      <c r="E1" s="35"/>
      <c r="F1" s="35"/>
      <c r="G1" s="35"/>
      <c r="H1" s="35"/>
      <c r="I1" s="35"/>
      <c r="J1" s="6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="27" customFormat="1" ht="22" customHeight="1" spans="1:20">
      <c r="A2" s="37" t="s">
        <v>1</v>
      </c>
      <c r="B2" s="38"/>
      <c r="C2" s="37"/>
      <c r="D2" s="37"/>
      <c r="E2" s="37"/>
      <c r="F2" s="37"/>
      <c r="G2" s="37"/>
      <c r="H2" s="37"/>
      <c r="I2" s="37"/>
      <c r="J2" s="66"/>
      <c r="K2" s="67"/>
      <c r="L2" s="68" t="s">
        <v>2</v>
      </c>
      <c r="M2" s="68"/>
      <c r="N2" s="68"/>
      <c r="O2" s="68"/>
      <c r="P2" s="68"/>
      <c r="Q2" s="68"/>
      <c r="R2" s="68"/>
      <c r="S2" s="68"/>
      <c r="T2" s="68"/>
    </row>
    <row r="3" s="26" customFormat="1" ht="16.05" customHeight="1" spans="1:20">
      <c r="A3" s="39" t="s">
        <v>3</v>
      </c>
      <c r="B3" s="40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39" t="s">
        <v>9</v>
      </c>
      <c r="H3" s="39" t="s">
        <v>10</v>
      </c>
      <c r="I3" s="69" t="s">
        <v>11</v>
      </c>
      <c r="J3" s="66" t="s">
        <v>12</v>
      </c>
      <c r="K3" s="39" t="s">
        <v>13</v>
      </c>
      <c r="L3" s="69" t="s">
        <v>14</v>
      </c>
      <c r="M3" s="69"/>
      <c r="N3" s="69"/>
      <c r="O3" s="69"/>
      <c r="P3" s="69"/>
      <c r="Q3" s="69"/>
      <c r="R3" s="69"/>
      <c r="S3" s="69"/>
      <c r="T3" s="69"/>
    </row>
    <row r="4" s="26" customFormat="1" ht="16.05" customHeight="1" spans="1:20">
      <c r="A4" s="39"/>
      <c r="B4" s="40"/>
      <c r="C4" s="39"/>
      <c r="D4" s="39"/>
      <c r="E4" s="39"/>
      <c r="F4" s="39"/>
      <c r="G4" s="39"/>
      <c r="H4" s="39"/>
      <c r="I4" s="69"/>
      <c r="J4" s="66"/>
      <c r="K4" s="39"/>
      <c r="L4" s="60"/>
      <c r="M4" s="60"/>
      <c r="N4" s="60"/>
      <c r="O4" s="69"/>
      <c r="P4" s="69"/>
      <c r="Q4" s="69"/>
      <c r="R4" s="69"/>
      <c r="S4" s="69"/>
      <c r="T4" s="69"/>
    </row>
    <row r="5" s="26" customFormat="1" ht="16.05" customHeight="1" spans="1:20">
      <c r="A5" s="39"/>
      <c r="B5" s="40"/>
      <c r="C5" s="39"/>
      <c r="D5" s="39"/>
      <c r="E5" s="39"/>
      <c r="F5" s="39"/>
      <c r="G5" s="39"/>
      <c r="H5" s="39"/>
      <c r="I5" s="69"/>
      <c r="J5" s="66"/>
      <c r="K5" s="39"/>
      <c r="L5" s="69" t="s">
        <v>15</v>
      </c>
      <c r="M5" s="69" t="s">
        <v>16</v>
      </c>
      <c r="N5" s="69" t="s">
        <v>17</v>
      </c>
      <c r="O5" s="69" t="s">
        <v>15</v>
      </c>
      <c r="P5" s="69" t="s">
        <v>16</v>
      </c>
      <c r="Q5" s="69" t="s">
        <v>17</v>
      </c>
      <c r="R5" s="69" t="s">
        <v>15</v>
      </c>
      <c r="S5" s="69" t="s">
        <v>16</v>
      </c>
      <c r="T5" s="69" t="s">
        <v>17</v>
      </c>
    </row>
    <row r="6" s="28" customFormat="1" ht="16.05" customHeight="1" spans="1:20">
      <c r="A6" s="41">
        <v>1</v>
      </c>
      <c r="B6" s="42">
        <v>751504001610</v>
      </c>
      <c r="C6" s="41" t="s">
        <v>18</v>
      </c>
      <c r="D6" s="43" t="s">
        <v>19</v>
      </c>
      <c r="E6" s="43" t="s">
        <v>20</v>
      </c>
      <c r="F6" s="43" t="s">
        <v>21</v>
      </c>
      <c r="G6" s="43"/>
      <c r="H6" s="41" t="s">
        <v>22</v>
      </c>
      <c r="I6" s="41">
        <v>40</v>
      </c>
      <c r="J6" s="70"/>
      <c r="K6" s="71">
        <v>45881.5990277778</v>
      </c>
      <c r="L6" s="72"/>
      <c r="M6" s="70"/>
      <c r="N6" s="43"/>
      <c r="O6" s="43"/>
      <c r="P6" s="43"/>
      <c r="Q6" s="43"/>
      <c r="R6" s="43"/>
      <c r="S6" s="43"/>
      <c r="T6" s="43"/>
    </row>
    <row r="7" s="28" customFormat="1" ht="16.05" customHeight="1" spans="1:20">
      <c r="A7" s="41">
        <v>2</v>
      </c>
      <c r="B7" s="42">
        <v>751526000240</v>
      </c>
      <c r="C7" s="41" t="s">
        <v>18</v>
      </c>
      <c r="D7" s="44" t="s">
        <v>23</v>
      </c>
      <c r="E7" s="44" t="s">
        <v>24</v>
      </c>
      <c r="F7" s="44" t="s">
        <v>25</v>
      </c>
      <c r="G7" s="43"/>
      <c r="H7" s="41" t="s">
        <v>22</v>
      </c>
      <c r="I7" s="41">
        <v>40</v>
      </c>
      <c r="J7" s="70"/>
      <c r="K7" s="43"/>
      <c r="L7" s="72"/>
      <c r="M7" s="70"/>
      <c r="N7" s="43"/>
      <c r="O7" s="43"/>
      <c r="P7" s="43"/>
      <c r="Q7" s="43"/>
      <c r="R7" s="43"/>
      <c r="S7" s="43"/>
      <c r="T7" s="43"/>
    </row>
    <row r="8" s="28" customFormat="1" ht="16.05" customHeight="1" spans="1:20">
      <c r="A8" s="41">
        <v>3</v>
      </c>
      <c r="B8" s="42">
        <v>751526000250</v>
      </c>
      <c r="C8" s="41" t="s">
        <v>18</v>
      </c>
      <c r="D8" s="44" t="s">
        <v>23</v>
      </c>
      <c r="E8" s="44" t="s">
        <v>26</v>
      </c>
      <c r="F8" s="44" t="s">
        <v>27</v>
      </c>
      <c r="G8" s="43"/>
      <c r="H8" s="41" t="s">
        <v>22</v>
      </c>
      <c r="I8" s="41">
        <v>2</v>
      </c>
      <c r="J8" s="70"/>
      <c r="K8" s="43"/>
      <c r="L8" s="72"/>
      <c r="M8" s="70"/>
      <c r="N8" s="43"/>
      <c r="O8" s="43"/>
      <c r="P8" s="43"/>
      <c r="Q8" s="43"/>
      <c r="R8" s="43"/>
      <c r="S8" s="43"/>
      <c r="T8" s="43"/>
    </row>
    <row r="9" s="29" customFormat="1" ht="16.5" customHeight="1" spans="1:20">
      <c r="A9" s="41">
        <v>4</v>
      </c>
      <c r="B9" s="42">
        <v>751526000260</v>
      </c>
      <c r="C9" s="41" t="s">
        <v>18</v>
      </c>
      <c r="D9" s="44" t="s">
        <v>23</v>
      </c>
      <c r="E9" s="44" t="s">
        <v>28</v>
      </c>
      <c r="F9" s="44" t="s">
        <v>29</v>
      </c>
      <c r="G9" s="43"/>
      <c r="H9" s="41" t="s">
        <v>22</v>
      </c>
      <c r="I9" s="41">
        <v>10</v>
      </c>
      <c r="J9" s="70"/>
      <c r="K9" s="73"/>
      <c r="L9" s="72"/>
      <c r="M9" s="70"/>
      <c r="N9" s="43"/>
      <c r="O9" s="43"/>
      <c r="P9" s="43"/>
      <c r="Q9" s="43"/>
      <c r="R9" s="43"/>
      <c r="S9" s="43"/>
      <c r="T9" s="43"/>
    </row>
    <row r="10" s="29" customFormat="1" ht="16.5" customHeight="1" spans="1:20">
      <c r="A10" s="41">
        <v>5</v>
      </c>
      <c r="B10" s="42">
        <v>751526000270</v>
      </c>
      <c r="C10" s="41" t="s">
        <v>18</v>
      </c>
      <c r="D10" s="44" t="s">
        <v>23</v>
      </c>
      <c r="E10" s="44" t="s">
        <v>28</v>
      </c>
      <c r="F10" s="44" t="s">
        <v>30</v>
      </c>
      <c r="G10" s="43"/>
      <c r="H10" s="41" t="s">
        <v>22</v>
      </c>
      <c r="I10" s="41">
        <v>10</v>
      </c>
      <c r="J10" s="70"/>
      <c r="K10" s="43"/>
      <c r="L10" s="72"/>
      <c r="M10" s="70"/>
      <c r="N10" s="43"/>
      <c r="O10" s="43"/>
      <c r="P10" s="43"/>
      <c r="Q10" s="43"/>
      <c r="R10" s="43"/>
      <c r="S10" s="43"/>
      <c r="T10" s="43"/>
    </row>
    <row r="11" s="29" customFormat="1" ht="16.5" customHeight="1" spans="1:20">
      <c r="A11" s="41">
        <v>6</v>
      </c>
      <c r="B11" s="42">
        <v>751526000280</v>
      </c>
      <c r="C11" s="41" t="s">
        <v>18</v>
      </c>
      <c r="D11" s="44" t="s">
        <v>23</v>
      </c>
      <c r="E11" s="44" t="s">
        <v>31</v>
      </c>
      <c r="F11" s="44" t="s">
        <v>32</v>
      </c>
      <c r="G11" s="43"/>
      <c r="H11" s="41" t="s">
        <v>22</v>
      </c>
      <c r="I11" s="41">
        <v>10</v>
      </c>
      <c r="J11" s="70"/>
      <c r="K11" s="43"/>
      <c r="L11" s="72"/>
      <c r="M11" s="70"/>
      <c r="N11" s="43"/>
      <c r="O11" s="43"/>
      <c r="P11" s="43"/>
      <c r="Q11" s="43"/>
      <c r="R11" s="43"/>
      <c r="S11" s="43"/>
      <c r="T11" s="43"/>
    </row>
    <row r="12" s="29" customFormat="1" ht="16.5" customHeight="1" spans="1:20">
      <c r="A12" s="41">
        <v>7</v>
      </c>
      <c r="B12" s="42">
        <v>751526000290</v>
      </c>
      <c r="C12" s="41" t="s">
        <v>18</v>
      </c>
      <c r="D12" s="44" t="s">
        <v>23</v>
      </c>
      <c r="E12" s="44" t="s">
        <v>33</v>
      </c>
      <c r="F12" s="44" t="s">
        <v>34</v>
      </c>
      <c r="G12" s="43"/>
      <c r="H12" s="41" t="s">
        <v>22</v>
      </c>
      <c r="I12" s="41">
        <v>10</v>
      </c>
      <c r="J12" s="70"/>
      <c r="K12" s="43"/>
      <c r="L12" s="72"/>
      <c r="M12" s="70"/>
      <c r="N12" s="43"/>
      <c r="O12" s="43"/>
      <c r="P12" s="43"/>
      <c r="Q12" s="43"/>
      <c r="R12" s="43"/>
      <c r="S12" s="43"/>
      <c r="T12" s="43"/>
    </row>
    <row r="13" s="29" customFormat="1" ht="16.5" customHeight="1" spans="1:20">
      <c r="A13" s="41">
        <v>8</v>
      </c>
      <c r="B13" s="42">
        <v>751526000300</v>
      </c>
      <c r="C13" s="41" t="s">
        <v>18</v>
      </c>
      <c r="D13" s="44" t="s">
        <v>23</v>
      </c>
      <c r="E13" s="44" t="s">
        <v>33</v>
      </c>
      <c r="F13" s="44" t="s">
        <v>35</v>
      </c>
      <c r="G13" s="43"/>
      <c r="H13" s="41" t="s">
        <v>22</v>
      </c>
      <c r="I13" s="41">
        <v>10</v>
      </c>
      <c r="J13" s="70"/>
      <c r="K13" s="43"/>
      <c r="L13" s="72"/>
      <c r="M13" s="70"/>
      <c r="N13" s="43"/>
      <c r="O13" s="43"/>
      <c r="P13" s="43"/>
      <c r="Q13" s="43"/>
      <c r="R13" s="43"/>
      <c r="S13" s="43"/>
      <c r="T13" s="43"/>
    </row>
    <row r="14" s="29" customFormat="1" ht="16.5" customHeight="1" spans="1:20">
      <c r="A14" s="41">
        <v>9</v>
      </c>
      <c r="B14" s="42">
        <v>751527001030</v>
      </c>
      <c r="C14" s="41" t="s">
        <v>18</v>
      </c>
      <c r="D14" s="43" t="s">
        <v>36</v>
      </c>
      <c r="E14" s="43" t="s">
        <v>37</v>
      </c>
      <c r="F14" s="43" t="s">
        <v>38</v>
      </c>
      <c r="G14" s="43"/>
      <c r="H14" s="41" t="s">
        <v>22</v>
      </c>
      <c r="I14" s="41">
        <v>3</v>
      </c>
      <c r="J14" s="70"/>
      <c r="K14" s="71">
        <v>46154.3775231481</v>
      </c>
      <c r="L14" s="72"/>
      <c r="M14" s="70"/>
      <c r="N14" s="43"/>
      <c r="O14" s="43"/>
      <c r="P14" s="43"/>
      <c r="Q14" s="43"/>
      <c r="R14" s="43"/>
      <c r="S14" s="43"/>
      <c r="T14" s="43"/>
    </row>
    <row r="15" s="29" customFormat="1" ht="16.5" customHeight="1" spans="1:20">
      <c r="A15" s="41">
        <v>10</v>
      </c>
      <c r="B15" s="42">
        <v>751527001170</v>
      </c>
      <c r="C15" s="41" t="s">
        <v>18</v>
      </c>
      <c r="D15" s="43" t="s">
        <v>23</v>
      </c>
      <c r="E15" s="43" t="s">
        <v>39</v>
      </c>
      <c r="F15" s="43" t="s">
        <v>40</v>
      </c>
      <c r="G15" s="43"/>
      <c r="H15" s="41" t="s">
        <v>22</v>
      </c>
      <c r="I15" s="41">
        <v>3</v>
      </c>
      <c r="J15" s="70"/>
      <c r="K15" s="71">
        <v>45982.752962963</v>
      </c>
      <c r="L15" s="72"/>
      <c r="M15" s="70"/>
      <c r="N15" s="43"/>
      <c r="O15" s="43"/>
      <c r="P15" s="43"/>
      <c r="Q15" s="43"/>
      <c r="R15" s="43"/>
      <c r="S15" s="43"/>
      <c r="T15" s="43"/>
    </row>
    <row r="16" s="29" customFormat="1" ht="16.5" customHeight="1" spans="1:20">
      <c r="A16" s="41">
        <v>11</v>
      </c>
      <c r="B16" s="42">
        <v>751565000010</v>
      </c>
      <c r="C16" s="41" t="s">
        <v>18</v>
      </c>
      <c r="D16" s="43" t="s">
        <v>41</v>
      </c>
      <c r="E16" s="43" t="s">
        <v>42</v>
      </c>
      <c r="F16" s="43" t="s">
        <v>43</v>
      </c>
      <c r="G16" s="45"/>
      <c r="H16" s="41" t="s">
        <v>22</v>
      </c>
      <c r="I16" s="41">
        <v>3</v>
      </c>
      <c r="J16" s="70"/>
      <c r="K16" s="71">
        <v>45982.752962963</v>
      </c>
      <c r="L16" s="72"/>
      <c r="M16" s="70"/>
      <c r="N16" s="43"/>
      <c r="O16" s="43"/>
      <c r="P16" s="43"/>
      <c r="Q16" s="43"/>
      <c r="R16" s="43"/>
      <c r="S16" s="43"/>
      <c r="T16" s="43"/>
    </row>
    <row r="17" s="29" customFormat="1" ht="16.5" customHeight="1" spans="1:20">
      <c r="A17" s="41">
        <v>12</v>
      </c>
      <c r="B17" s="42">
        <v>751567000770</v>
      </c>
      <c r="C17" s="41" t="s">
        <v>18</v>
      </c>
      <c r="D17" s="43" t="s">
        <v>44</v>
      </c>
      <c r="E17" s="43" t="s">
        <v>45</v>
      </c>
      <c r="F17" s="43" t="s">
        <v>46</v>
      </c>
      <c r="G17" s="43"/>
      <c r="H17" s="41" t="s">
        <v>47</v>
      </c>
      <c r="I17" s="41">
        <v>3</v>
      </c>
      <c r="J17" s="70"/>
      <c r="K17" s="71">
        <v>45846.6965046296</v>
      </c>
      <c r="L17" s="72"/>
      <c r="M17" s="70"/>
      <c r="N17" s="43"/>
      <c r="O17" s="43"/>
      <c r="P17" s="43"/>
      <c r="Q17" s="43"/>
      <c r="R17" s="43"/>
      <c r="S17" s="43"/>
      <c r="T17" s="43"/>
    </row>
    <row r="18" s="29" customFormat="1" ht="16.5" customHeight="1" spans="1:20">
      <c r="A18" s="41">
        <v>13</v>
      </c>
      <c r="B18" s="42">
        <v>751567001070</v>
      </c>
      <c r="C18" s="41" t="s">
        <v>18</v>
      </c>
      <c r="D18" s="43" t="s">
        <v>44</v>
      </c>
      <c r="E18" s="43" t="s">
        <v>48</v>
      </c>
      <c r="F18" s="43" t="s">
        <v>49</v>
      </c>
      <c r="G18" s="43"/>
      <c r="H18" s="41" t="s">
        <v>47</v>
      </c>
      <c r="I18" s="41">
        <v>3</v>
      </c>
      <c r="J18" s="70"/>
      <c r="K18" s="71">
        <v>45982.7688194444</v>
      </c>
      <c r="L18" s="72"/>
      <c r="M18" s="70"/>
      <c r="N18" s="43"/>
      <c r="O18" s="43"/>
      <c r="P18" s="43"/>
      <c r="Q18" s="43"/>
      <c r="R18" s="43"/>
      <c r="S18" s="43"/>
      <c r="T18" s="43"/>
    </row>
    <row r="19" s="29" customFormat="1" ht="16.5" customHeight="1" spans="1:20">
      <c r="A19" s="41">
        <v>14</v>
      </c>
      <c r="B19" s="42">
        <v>751567001180</v>
      </c>
      <c r="C19" s="41" t="s">
        <v>18</v>
      </c>
      <c r="D19" s="43" t="s">
        <v>44</v>
      </c>
      <c r="E19" s="43" t="s">
        <v>42</v>
      </c>
      <c r="F19" s="43" t="s">
        <v>50</v>
      </c>
      <c r="G19" s="43"/>
      <c r="H19" s="41" t="s">
        <v>22</v>
      </c>
      <c r="I19" s="41">
        <v>3</v>
      </c>
      <c r="J19" s="70"/>
      <c r="K19" s="71">
        <v>45881.5990277778</v>
      </c>
      <c r="L19" s="72"/>
      <c r="M19" s="70"/>
      <c r="N19" s="43"/>
      <c r="O19" s="43"/>
      <c r="P19" s="43"/>
      <c r="Q19" s="43"/>
      <c r="R19" s="43"/>
      <c r="S19" s="43"/>
      <c r="T19" s="43"/>
    </row>
    <row r="20" s="29" customFormat="1" ht="16.5" customHeight="1" spans="1:20">
      <c r="A20" s="41">
        <v>15</v>
      </c>
      <c r="B20" s="42">
        <v>751567001200</v>
      </c>
      <c r="C20" s="41" t="s">
        <v>18</v>
      </c>
      <c r="D20" s="43" t="s">
        <v>44</v>
      </c>
      <c r="E20" s="43" t="s">
        <v>51</v>
      </c>
      <c r="F20" s="43" t="s">
        <v>52</v>
      </c>
      <c r="G20" s="43"/>
      <c r="H20" s="41" t="s">
        <v>47</v>
      </c>
      <c r="I20" s="41">
        <v>3</v>
      </c>
      <c r="J20" s="70"/>
      <c r="K20" s="71">
        <v>46002.4541898148</v>
      </c>
      <c r="L20" s="72"/>
      <c r="M20" s="70"/>
      <c r="N20" s="43"/>
      <c r="O20" s="43"/>
      <c r="P20" s="43"/>
      <c r="Q20" s="43"/>
      <c r="R20" s="43"/>
      <c r="S20" s="43"/>
      <c r="T20" s="43"/>
    </row>
    <row r="21" s="29" customFormat="1" ht="16.5" customHeight="1" spans="1:20">
      <c r="A21" s="41">
        <v>16</v>
      </c>
      <c r="B21" s="42">
        <v>751567001340</v>
      </c>
      <c r="C21" s="41" t="s">
        <v>18</v>
      </c>
      <c r="D21" s="43" t="s">
        <v>44</v>
      </c>
      <c r="E21" s="43" t="s">
        <v>53</v>
      </c>
      <c r="F21" s="43" t="s">
        <v>54</v>
      </c>
      <c r="G21" s="43"/>
      <c r="H21" s="41" t="s">
        <v>55</v>
      </c>
      <c r="I21" s="41">
        <v>3</v>
      </c>
      <c r="J21" s="70"/>
      <c r="K21" s="71">
        <v>45881.5990162037</v>
      </c>
      <c r="L21" s="72"/>
      <c r="M21" s="70"/>
      <c r="N21" s="43"/>
      <c r="O21" s="43"/>
      <c r="P21" s="43"/>
      <c r="Q21" s="43"/>
      <c r="R21" s="43"/>
      <c r="S21" s="43"/>
      <c r="T21" s="43"/>
    </row>
    <row r="22" s="29" customFormat="1" ht="16.5" customHeight="1" spans="1:20">
      <c r="A22" s="41">
        <v>17</v>
      </c>
      <c r="B22" s="42">
        <v>751567001400</v>
      </c>
      <c r="C22" s="41" t="s">
        <v>18</v>
      </c>
      <c r="D22" s="44" t="s">
        <v>44</v>
      </c>
      <c r="E22" s="44" t="s">
        <v>56</v>
      </c>
      <c r="F22" s="44" t="s">
        <v>44</v>
      </c>
      <c r="G22" s="43"/>
      <c r="H22" s="41" t="s">
        <v>55</v>
      </c>
      <c r="I22" s="41">
        <v>2</v>
      </c>
      <c r="J22" s="70"/>
      <c r="K22" s="43"/>
      <c r="L22" s="72"/>
      <c r="M22" s="70"/>
      <c r="N22" s="43"/>
      <c r="O22" s="43"/>
      <c r="P22" s="43"/>
      <c r="Q22" s="43"/>
      <c r="R22" s="43"/>
      <c r="S22" s="43"/>
      <c r="T22" s="43"/>
    </row>
    <row r="23" s="29" customFormat="1" ht="16.5" customHeight="1" spans="1:20">
      <c r="A23" s="41">
        <v>18</v>
      </c>
      <c r="B23" s="42">
        <v>751567001410</v>
      </c>
      <c r="C23" s="41" t="s">
        <v>18</v>
      </c>
      <c r="D23" s="44" t="s">
        <v>44</v>
      </c>
      <c r="E23" s="44" t="s">
        <v>57</v>
      </c>
      <c r="F23" s="44" t="s">
        <v>44</v>
      </c>
      <c r="G23" s="43"/>
      <c r="H23" s="41" t="s">
        <v>55</v>
      </c>
      <c r="I23" s="41">
        <v>1</v>
      </c>
      <c r="J23" s="70"/>
      <c r="K23" s="43"/>
      <c r="L23" s="72"/>
      <c r="M23" s="70"/>
      <c r="N23" s="43"/>
      <c r="O23" s="43"/>
      <c r="P23" s="43"/>
      <c r="Q23" s="43"/>
      <c r="R23" s="43"/>
      <c r="S23" s="43"/>
      <c r="T23" s="43"/>
    </row>
    <row r="24" s="29" customFormat="1" ht="16.5" customHeight="1" spans="1:20">
      <c r="A24" s="41">
        <v>19</v>
      </c>
      <c r="B24" s="42">
        <v>754513000010</v>
      </c>
      <c r="C24" s="41" t="s">
        <v>18</v>
      </c>
      <c r="D24" s="43" t="s">
        <v>58</v>
      </c>
      <c r="E24" s="43" t="s">
        <v>59</v>
      </c>
      <c r="F24" s="43" t="s">
        <v>60</v>
      </c>
      <c r="G24" s="43"/>
      <c r="H24" s="43" t="s">
        <v>22</v>
      </c>
      <c r="I24" s="41">
        <v>2</v>
      </c>
      <c r="J24" s="41"/>
      <c r="K24" s="74">
        <v>46154</v>
      </c>
      <c r="L24" s="42"/>
      <c r="M24" s="41"/>
      <c r="N24" s="43"/>
      <c r="O24" s="43"/>
      <c r="P24" s="43"/>
      <c r="Q24" s="43"/>
      <c r="R24" s="43"/>
      <c r="S24" s="43"/>
      <c r="T24" s="43"/>
    </row>
    <row r="25" s="30" customFormat="1" ht="22.8" customHeight="1" spans="1:20">
      <c r="A25" s="46" t="s">
        <v>0</v>
      </c>
      <c r="B25" s="47"/>
      <c r="C25" s="46"/>
      <c r="D25" s="46"/>
      <c r="E25" s="46"/>
      <c r="F25" s="46"/>
      <c r="G25" s="46"/>
      <c r="H25" s="46"/>
      <c r="I25" s="46"/>
      <c r="J25" s="75"/>
      <c r="K25" s="46"/>
      <c r="L25" s="46"/>
      <c r="M25" s="46"/>
      <c r="N25" s="46"/>
      <c r="O25" s="46"/>
      <c r="P25" s="46"/>
      <c r="Q25" s="46"/>
      <c r="R25" s="46"/>
      <c r="S25" s="46"/>
      <c r="T25" s="46"/>
    </row>
    <row r="26" s="31" customFormat="1" ht="22" customHeight="1" spans="1:20">
      <c r="A26" s="48" t="s">
        <v>61</v>
      </c>
      <c r="B26" s="49"/>
      <c r="C26" s="48"/>
      <c r="D26" s="48"/>
      <c r="E26" s="48"/>
      <c r="F26" s="48"/>
      <c r="G26" s="48"/>
      <c r="H26" s="48"/>
      <c r="I26" s="48"/>
      <c r="J26" s="76"/>
      <c r="K26" s="77"/>
      <c r="L26" s="78" t="s">
        <v>62</v>
      </c>
      <c r="M26" s="78"/>
      <c r="N26" s="78"/>
      <c r="O26" s="78"/>
      <c r="P26" s="78"/>
      <c r="Q26" s="78"/>
      <c r="R26" s="78"/>
      <c r="S26" s="78"/>
      <c r="T26" s="78"/>
    </row>
    <row r="27" s="30" customFormat="1" ht="16.05" customHeight="1" spans="1:20">
      <c r="A27" s="50" t="s">
        <v>3</v>
      </c>
      <c r="B27" s="51" t="s">
        <v>4</v>
      </c>
      <c r="C27" s="50" t="s">
        <v>5</v>
      </c>
      <c r="D27" s="50" t="s">
        <v>6</v>
      </c>
      <c r="E27" s="50" t="s">
        <v>7</v>
      </c>
      <c r="F27" s="50" t="s">
        <v>8</v>
      </c>
      <c r="G27" s="50" t="s">
        <v>9</v>
      </c>
      <c r="H27" s="50" t="s">
        <v>10</v>
      </c>
      <c r="I27" s="79" t="s">
        <v>11</v>
      </c>
      <c r="J27" s="76" t="s">
        <v>12</v>
      </c>
      <c r="K27" s="50" t="s">
        <v>13</v>
      </c>
      <c r="L27" s="79" t="s">
        <v>14</v>
      </c>
      <c r="M27" s="79"/>
      <c r="N27" s="79"/>
      <c r="O27" s="79"/>
      <c r="P27" s="79"/>
      <c r="Q27" s="79"/>
      <c r="R27" s="79"/>
      <c r="S27" s="79"/>
      <c r="T27" s="79"/>
    </row>
    <row r="28" s="30" customFormat="1" ht="16.05" customHeight="1" spans="1:20">
      <c r="A28" s="50"/>
      <c r="B28" s="51"/>
      <c r="C28" s="50"/>
      <c r="D28" s="50"/>
      <c r="E28" s="50"/>
      <c r="F28" s="50"/>
      <c r="G28" s="50"/>
      <c r="H28" s="50"/>
      <c r="I28" s="79"/>
      <c r="J28" s="76"/>
      <c r="K28" s="50"/>
      <c r="L28" s="52" t="s">
        <v>63</v>
      </c>
      <c r="M28" s="52"/>
      <c r="N28" s="52"/>
      <c r="O28" s="79"/>
      <c r="P28" s="79"/>
      <c r="Q28" s="79"/>
      <c r="R28" s="79"/>
      <c r="S28" s="79"/>
      <c r="T28" s="79"/>
    </row>
    <row r="29" s="30" customFormat="1" ht="16.05" customHeight="1" spans="1:20">
      <c r="A29" s="50"/>
      <c r="B29" s="51"/>
      <c r="C29" s="50"/>
      <c r="D29" s="50"/>
      <c r="E29" s="50"/>
      <c r="F29" s="50"/>
      <c r="G29" s="50"/>
      <c r="H29" s="50"/>
      <c r="I29" s="79"/>
      <c r="J29" s="76"/>
      <c r="K29" s="50"/>
      <c r="L29" s="79" t="s">
        <v>15</v>
      </c>
      <c r="M29" s="79" t="s">
        <v>16</v>
      </c>
      <c r="N29" s="79" t="s">
        <v>17</v>
      </c>
      <c r="O29" s="79" t="s">
        <v>15</v>
      </c>
      <c r="P29" s="79" t="s">
        <v>16</v>
      </c>
      <c r="Q29" s="79" t="s">
        <v>17</v>
      </c>
      <c r="R29" s="79" t="s">
        <v>15</v>
      </c>
      <c r="S29" s="79" t="s">
        <v>16</v>
      </c>
      <c r="T29" s="79" t="s">
        <v>17</v>
      </c>
    </row>
    <row r="30" s="32" customFormat="1" ht="16.5" customHeight="1" spans="1:20">
      <c r="A30" s="52">
        <v>1</v>
      </c>
      <c r="B30" s="53">
        <v>752304003840</v>
      </c>
      <c r="C30" s="54" t="s">
        <v>64</v>
      </c>
      <c r="D30" s="54" t="s">
        <v>64</v>
      </c>
      <c r="E30" s="54" t="s">
        <v>65</v>
      </c>
      <c r="F30" s="54" t="s">
        <v>66</v>
      </c>
      <c r="G30" s="54"/>
      <c r="H30" s="55" t="s">
        <v>22</v>
      </c>
      <c r="I30" s="55">
        <v>20</v>
      </c>
      <c r="J30" s="80"/>
      <c r="K30" s="81"/>
      <c r="L30" s="82"/>
      <c r="M30" s="83"/>
      <c r="N30" s="84"/>
      <c r="O30" s="84"/>
      <c r="P30" s="84"/>
      <c r="Q30" s="84"/>
      <c r="R30" s="84"/>
      <c r="S30" s="84"/>
      <c r="T30" s="84"/>
    </row>
    <row r="31" s="32" customFormat="1" ht="16.5" customHeight="1" spans="1:20">
      <c r="A31" s="52">
        <v>2</v>
      </c>
      <c r="B31" s="53">
        <v>752304126350</v>
      </c>
      <c r="C31" s="54" t="s">
        <v>64</v>
      </c>
      <c r="D31" s="54" t="s">
        <v>64</v>
      </c>
      <c r="E31" s="54" t="s">
        <v>67</v>
      </c>
      <c r="F31" s="54" t="s">
        <v>68</v>
      </c>
      <c r="G31" s="54"/>
      <c r="H31" s="55" t="s">
        <v>22</v>
      </c>
      <c r="I31" s="55">
        <v>20</v>
      </c>
      <c r="J31" s="80"/>
      <c r="K31" s="81">
        <v>45420.4418634259</v>
      </c>
      <c r="L31" s="82"/>
      <c r="M31" s="83"/>
      <c r="N31" s="84"/>
      <c r="O31" s="84"/>
      <c r="P31" s="84"/>
      <c r="Q31" s="84"/>
      <c r="R31" s="84"/>
      <c r="S31" s="84"/>
      <c r="T31" s="84"/>
    </row>
    <row r="32" s="32" customFormat="1" ht="16.5" customHeight="1" spans="1:20">
      <c r="A32" s="52">
        <v>3</v>
      </c>
      <c r="B32" s="53">
        <v>752304126390</v>
      </c>
      <c r="C32" s="54" t="s">
        <v>64</v>
      </c>
      <c r="D32" s="54" t="s">
        <v>64</v>
      </c>
      <c r="E32" s="54" t="s">
        <v>69</v>
      </c>
      <c r="F32" s="54" t="s">
        <v>70</v>
      </c>
      <c r="G32" s="54"/>
      <c r="H32" s="55" t="s">
        <v>22</v>
      </c>
      <c r="I32" s="55">
        <v>20</v>
      </c>
      <c r="J32" s="80"/>
      <c r="K32" s="81">
        <v>45420.4418634259</v>
      </c>
      <c r="L32" s="82"/>
      <c r="M32" s="83"/>
      <c r="N32" s="84"/>
      <c r="O32" s="84"/>
      <c r="P32" s="84"/>
      <c r="Q32" s="84"/>
      <c r="R32" s="84"/>
      <c r="S32" s="84"/>
      <c r="T32" s="84"/>
    </row>
    <row r="33" s="32" customFormat="1" ht="16.5" customHeight="1" spans="1:20">
      <c r="A33" s="52">
        <v>4</v>
      </c>
      <c r="B33" s="53">
        <v>752304126430</v>
      </c>
      <c r="C33" s="54" t="s">
        <v>64</v>
      </c>
      <c r="D33" s="54" t="s">
        <v>64</v>
      </c>
      <c r="E33" s="54" t="s">
        <v>71</v>
      </c>
      <c r="F33" s="54" t="s">
        <v>72</v>
      </c>
      <c r="G33" s="54"/>
      <c r="H33" s="55" t="s">
        <v>22</v>
      </c>
      <c r="I33" s="55">
        <v>20</v>
      </c>
      <c r="J33" s="80"/>
      <c r="K33" s="81">
        <v>45420.4418518519</v>
      </c>
      <c r="L33" s="82"/>
      <c r="M33" s="83"/>
      <c r="N33" s="84"/>
      <c r="O33" s="84"/>
      <c r="P33" s="84"/>
      <c r="Q33" s="84"/>
      <c r="R33" s="84"/>
      <c r="S33" s="84"/>
      <c r="T33" s="84"/>
    </row>
    <row r="34" s="32" customFormat="1" ht="16.5" customHeight="1" spans="1:20">
      <c r="A34" s="52">
        <v>5</v>
      </c>
      <c r="B34" s="53">
        <v>752304126470</v>
      </c>
      <c r="C34" s="54" t="s">
        <v>64</v>
      </c>
      <c r="D34" s="54" t="s">
        <v>64</v>
      </c>
      <c r="E34" s="54" t="s">
        <v>73</v>
      </c>
      <c r="F34" s="54" t="s">
        <v>74</v>
      </c>
      <c r="G34" s="54"/>
      <c r="H34" s="55" t="s">
        <v>22</v>
      </c>
      <c r="I34" s="55">
        <v>20</v>
      </c>
      <c r="J34" s="80"/>
      <c r="K34" s="81">
        <v>45420.4418518519</v>
      </c>
      <c r="L34" s="82"/>
      <c r="M34" s="83"/>
      <c r="N34" s="84"/>
      <c r="O34" s="84"/>
      <c r="P34" s="84"/>
      <c r="Q34" s="84"/>
      <c r="R34" s="84"/>
      <c r="S34" s="84"/>
      <c r="T34" s="84"/>
    </row>
    <row r="35" s="32" customFormat="1" ht="16.5" customHeight="1" spans="1:20">
      <c r="A35" s="52">
        <v>6</v>
      </c>
      <c r="B35" s="53">
        <v>752304224291</v>
      </c>
      <c r="C35" s="54" t="s">
        <v>64</v>
      </c>
      <c r="D35" s="54" t="s">
        <v>64</v>
      </c>
      <c r="E35" s="54" t="s">
        <v>75</v>
      </c>
      <c r="F35" s="54" t="s">
        <v>76</v>
      </c>
      <c r="G35" s="54"/>
      <c r="H35" s="55" t="s">
        <v>22</v>
      </c>
      <c r="I35" s="55">
        <v>20</v>
      </c>
      <c r="J35" s="80"/>
      <c r="K35" s="81"/>
      <c r="L35" s="82"/>
      <c r="M35" s="83"/>
      <c r="N35" s="84"/>
      <c r="O35" s="84"/>
      <c r="P35" s="84"/>
      <c r="Q35" s="84"/>
      <c r="R35" s="84"/>
      <c r="S35" s="84"/>
      <c r="T35" s="84"/>
    </row>
    <row r="36" s="30" customFormat="1" ht="22.8" customHeight="1" spans="1:20">
      <c r="A36" s="46" t="s">
        <v>0</v>
      </c>
      <c r="B36" s="47"/>
      <c r="C36" s="46"/>
      <c r="D36" s="46"/>
      <c r="E36" s="46"/>
      <c r="F36" s="46"/>
      <c r="G36" s="46"/>
      <c r="H36" s="46"/>
      <c r="I36" s="46"/>
      <c r="J36" s="75"/>
      <c r="K36" s="46"/>
      <c r="L36" s="46"/>
      <c r="M36" s="46"/>
      <c r="N36" s="46"/>
      <c r="O36" s="46"/>
      <c r="P36" s="46"/>
      <c r="Q36" s="46"/>
      <c r="R36" s="46"/>
      <c r="S36" s="46"/>
      <c r="T36" s="46"/>
    </row>
    <row r="37" s="31" customFormat="1" ht="22" customHeight="1" spans="1:20">
      <c r="A37" s="48" t="s">
        <v>77</v>
      </c>
      <c r="B37" s="49"/>
      <c r="C37" s="48"/>
      <c r="D37" s="48"/>
      <c r="E37" s="48"/>
      <c r="F37" s="48"/>
      <c r="G37" s="48"/>
      <c r="H37" s="48"/>
      <c r="I37" s="48"/>
      <c r="J37" s="76"/>
      <c r="K37" s="77"/>
      <c r="L37" s="78" t="s">
        <v>78</v>
      </c>
      <c r="M37" s="78"/>
      <c r="N37" s="78"/>
      <c r="O37" s="78"/>
      <c r="P37" s="78"/>
      <c r="Q37" s="78"/>
      <c r="R37" s="78"/>
      <c r="S37" s="78"/>
      <c r="T37" s="78"/>
    </row>
    <row r="38" s="30" customFormat="1" ht="16.05" customHeight="1" spans="1:20">
      <c r="A38" s="50" t="s">
        <v>3</v>
      </c>
      <c r="B38" s="51" t="s">
        <v>4</v>
      </c>
      <c r="C38" s="50" t="s">
        <v>5</v>
      </c>
      <c r="D38" s="50" t="s">
        <v>6</v>
      </c>
      <c r="E38" s="50" t="s">
        <v>7</v>
      </c>
      <c r="F38" s="50" t="s">
        <v>8</v>
      </c>
      <c r="G38" s="50" t="s">
        <v>9</v>
      </c>
      <c r="H38" s="50" t="s">
        <v>10</v>
      </c>
      <c r="I38" s="79" t="s">
        <v>11</v>
      </c>
      <c r="J38" s="76" t="s">
        <v>12</v>
      </c>
      <c r="K38" s="50" t="s">
        <v>13</v>
      </c>
      <c r="L38" s="79" t="s">
        <v>14</v>
      </c>
      <c r="M38" s="79"/>
      <c r="N38" s="79"/>
      <c r="O38" s="79"/>
      <c r="P38" s="79"/>
      <c r="Q38" s="79"/>
      <c r="R38" s="79"/>
      <c r="S38" s="79"/>
      <c r="T38" s="79"/>
    </row>
    <row r="39" s="30" customFormat="1" ht="16.05" customHeight="1" spans="1:20">
      <c r="A39" s="50"/>
      <c r="B39" s="51"/>
      <c r="C39" s="50"/>
      <c r="D39" s="50"/>
      <c r="E39" s="50"/>
      <c r="F39" s="50"/>
      <c r="G39" s="50"/>
      <c r="H39" s="50"/>
      <c r="I39" s="79"/>
      <c r="J39" s="76"/>
      <c r="K39" s="50"/>
      <c r="L39" s="52" t="s">
        <v>79</v>
      </c>
      <c r="M39" s="52"/>
      <c r="N39" s="52"/>
      <c r="O39" s="79"/>
      <c r="P39" s="79"/>
      <c r="Q39" s="79"/>
      <c r="R39" s="79"/>
      <c r="S39" s="79"/>
      <c r="T39" s="79"/>
    </row>
    <row r="40" s="30" customFormat="1" ht="16.05" customHeight="1" spans="1:20">
      <c r="A40" s="50"/>
      <c r="B40" s="51"/>
      <c r="C40" s="50"/>
      <c r="D40" s="50"/>
      <c r="E40" s="50"/>
      <c r="F40" s="50"/>
      <c r="G40" s="50"/>
      <c r="H40" s="50"/>
      <c r="I40" s="79"/>
      <c r="J40" s="76"/>
      <c r="K40" s="50"/>
      <c r="L40" s="79" t="s">
        <v>15</v>
      </c>
      <c r="M40" s="79" t="s">
        <v>16</v>
      </c>
      <c r="N40" s="79" t="s">
        <v>17</v>
      </c>
      <c r="O40" s="79" t="s">
        <v>15</v>
      </c>
      <c r="P40" s="79" t="s">
        <v>16</v>
      </c>
      <c r="Q40" s="79" t="s">
        <v>17</v>
      </c>
      <c r="R40" s="79" t="s">
        <v>15</v>
      </c>
      <c r="S40" s="79" t="s">
        <v>16</v>
      </c>
      <c r="T40" s="79" t="s">
        <v>17</v>
      </c>
    </row>
    <row r="41" s="32" customFormat="1" ht="16.5" customHeight="1" spans="1:20">
      <c r="A41" s="52">
        <v>1</v>
      </c>
      <c r="B41" s="56" t="s">
        <v>80</v>
      </c>
      <c r="C41" s="57" t="s">
        <v>81</v>
      </c>
      <c r="D41" s="57" t="s">
        <v>81</v>
      </c>
      <c r="E41" s="57" t="s">
        <v>81</v>
      </c>
      <c r="F41" s="57" t="s">
        <v>82</v>
      </c>
      <c r="G41" s="57" t="s">
        <v>83</v>
      </c>
      <c r="H41" s="57" t="s">
        <v>84</v>
      </c>
      <c r="I41" s="85">
        <v>750</v>
      </c>
      <c r="J41" s="80"/>
      <c r="K41" s="86">
        <v>46066.5415625</v>
      </c>
      <c r="L41" s="82"/>
      <c r="M41" s="83"/>
      <c r="N41" s="84"/>
      <c r="O41" s="84"/>
      <c r="P41" s="84"/>
      <c r="Q41" s="84"/>
      <c r="R41" s="84"/>
      <c r="S41" s="84"/>
      <c r="T41" s="84"/>
    </row>
    <row r="42" s="26" customFormat="1" ht="22.8" customHeight="1" spans="1:20">
      <c r="A42" s="35" t="s">
        <v>0</v>
      </c>
      <c r="B42" s="36"/>
      <c r="C42" s="35"/>
      <c r="D42" s="35"/>
      <c r="E42" s="35"/>
      <c r="F42" s="35"/>
      <c r="G42" s="35"/>
      <c r="H42" s="35"/>
      <c r="I42" s="35"/>
      <c r="J42" s="65"/>
      <c r="K42" s="35"/>
      <c r="L42" s="35"/>
      <c r="M42" s="35"/>
      <c r="N42" s="35"/>
      <c r="O42" s="35"/>
      <c r="P42" s="35"/>
      <c r="Q42" s="35"/>
      <c r="R42" s="35"/>
      <c r="S42" s="35"/>
      <c r="T42" s="35"/>
    </row>
    <row r="43" s="27" customFormat="1" ht="22" customHeight="1" spans="1:20">
      <c r="A43" s="37" t="s">
        <v>1</v>
      </c>
      <c r="B43" s="38"/>
      <c r="C43" s="37"/>
      <c r="D43" s="37"/>
      <c r="E43" s="37"/>
      <c r="F43" s="37"/>
      <c r="G43" s="37"/>
      <c r="H43" s="37"/>
      <c r="I43" s="37"/>
      <c r="J43" s="66"/>
      <c r="K43" s="67"/>
      <c r="L43" s="68" t="s">
        <v>85</v>
      </c>
      <c r="M43" s="68"/>
      <c r="N43" s="68"/>
      <c r="O43" s="68"/>
      <c r="P43" s="68"/>
      <c r="Q43" s="68"/>
      <c r="R43" s="68"/>
      <c r="S43" s="68"/>
      <c r="T43" s="68"/>
    </row>
    <row r="44" s="26" customFormat="1" ht="16.05" customHeight="1" spans="1:20">
      <c r="A44" s="39" t="s">
        <v>3</v>
      </c>
      <c r="B44" s="40" t="s">
        <v>4</v>
      </c>
      <c r="C44" s="39" t="s">
        <v>5</v>
      </c>
      <c r="D44" s="39" t="s">
        <v>6</v>
      </c>
      <c r="E44" s="39" t="s">
        <v>7</v>
      </c>
      <c r="F44" s="39" t="s">
        <v>8</v>
      </c>
      <c r="G44" s="39" t="s">
        <v>9</v>
      </c>
      <c r="H44" s="39" t="s">
        <v>10</v>
      </c>
      <c r="I44" s="69" t="s">
        <v>11</v>
      </c>
      <c r="J44" s="66" t="s">
        <v>12</v>
      </c>
      <c r="K44" s="39" t="s">
        <v>13</v>
      </c>
      <c r="L44" s="69" t="s">
        <v>14</v>
      </c>
      <c r="M44" s="69"/>
      <c r="N44" s="69"/>
      <c r="O44" s="69"/>
      <c r="P44" s="69"/>
      <c r="Q44" s="69"/>
      <c r="R44" s="69"/>
      <c r="S44" s="69"/>
      <c r="T44" s="69"/>
    </row>
    <row r="45" s="26" customFormat="1" ht="16.05" customHeight="1" spans="1:20">
      <c r="A45" s="39"/>
      <c r="B45" s="40"/>
      <c r="C45" s="39"/>
      <c r="D45" s="39"/>
      <c r="E45" s="39"/>
      <c r="F45" s="39"/>
      <c r="G45" s="39"/>
      <c r="H45" s="39"/>
      <c r="I45" s="69"/>
      <c r="J45" s="66"/>
      <c r="K45" s="39"/>
      <c r="L45" s="60"/>
      <c r="M45" s="60"/>
      <c r="N45" s="60"/>
      <c r="O45" s="69"/>
      <c r="P45" s="69"/>
      <c r="Q45" s="69"/>
      <c r="R45" s="69"/>
      <c r="S45" s="69"/>
      <c r="T45" s="69"/>
    </row>
    <row r="46" s="26" customFormat="1" ht="16.05" customHeight="1" spans="1:20">
      <c r="A46" s="39"/>
      <c r="B46" s="40"/>
      <c r="C46" s="39"/>
      <c r="D46" s="39"/>
      <c r="E46" s="39"/>
      <c r="F46" s="39"/>
      <c r="G46" s="39"/>
      <c r="H46" s="39"/>
      <c r="I46" s="69"/>
      <c r="J46" s="66"/>
      <c r="K46" s="39"/>
      <c r="L46" s="69" t="s">
        <v>15</v>
      </c>
      <c r="M46" s="69" t="s">
        <v>16</v>
      </c>
      <c r="N46" s="69" t="s">
        <v>17</v>
      </c>
      <c r="O46" s="69" t="s">
        <v>15</v>
      </c>
      <c r="P46" s="69" t="s">
        <v>16</v>
      </c>
      <c r="Q46" s="69" t="s">
        <v>17</v>
      </c>
      <c r="R46" s="69" t="s">
        <v>15</v>
      </c>
      <c r="S46" s="69" t="s">
        <v>16</v>
      </c>
      <c r="T46" s="69" t="s">
        <v>17</v>
      </c>
    </row>
    <row r="47" s="29" customFormat="1" ht="16.5" customHeight="1" spans="1:20">
      <c r="A47" s="41">
        <v>1</v>
      </c>
      <c r="B47" s="58">
        <v>740101040140</v>
      </c>
      <c r="C47" s="59" t="s">
        <v>86</v>
      </c>
      <c r="D47" s="59" t="s">
        <v>86</v>
      </c>
      <c r="E47" s="60" t="s">
        <v>87</v>
      </c>
      <c r="F47" s="41" t="s">
        <v>88</v>
      </c>
      <c r="G47" s="41"/>
      <c r="H47" s="61" t="s">
        <v>22</v>
      </c>
      <c r="I47" s="41">
        <v>100</v>
      </c>
      <c r="J47" s="87"/>
      <c r="K47" s="88">
        <v>46150.6659490741</v>
      </c>
      <c r="L47" s="42"/>
      <c r="M47" s="41"/>
      <c r="N47" s="43"/>
      <c r="O47" s="43"/>
      <c r="P47" s="43"/>
      <c r="Q47" s="43"/>
      <c r="R47" s="43"/>
      <c r="S47" s="43"/>
      <c r="T47" s="43"/>
    </row>
    <row r="48" s="29" customFormat="1" ht="16.5" customHeight="1" spans="1:20">
      <c r="A48" s="41">
        <v>2</v>
      </c>
      <c r="B48" s="58">
        <v>740101041440</v>
      </c>
      <c r="C48" s="59" t="s">
        <v>86</v>
      </c>
      <c r="D48" s="59" t="s">
        <v>86</v>
      </c>
      <c r="E48" s="41" t="s">
        <v>89</v>
      </c>
      <c r="F48" s="41" t="s">
        <v>90</v>
      </c>
      <c r="G48" s="41" t="s">
        <v>91</v>
      </c>
      <c r="H48" s="61" t="s">
        <v>22</v>
      </c>
      <c r="I48" s="59">
        <v>90</v>
      </c>
      <c r="J48" s="59"/>
      <c r="K48" s="88">
        <v>45918.6152893519</v>
      </c>
      <c r="L48" s="42"/>
      <c r="M48" s="41"/>
      <c r="N48" s="43"/>
      <c r="O48" s="43"/>
      <c r="P48" s="43"/>
      <c r="Q48" s="43"/>
      <c r="R48" s="43"/>
      <c r="S48" s="43"/>
      <c r="T48" s="43"/>
    </row>
    <row r="49" s="29" customFormat="1" ht="16.5" customHeight="1" spans="1:20">
      <c r="A49" s="41">
        <v>3</v>
      </c>
      <c r="B49" s="58">
        <v>740101041450</v>
      </c>
      <c r="C49" s="59" t="s">
        <v>86</v>
      </c>
      <c r="D49" s="59" t="s">
        <v>86</v>
      </c>
      <c r="E49" s="41" t="s">
        <v>89</v>
      </c>
      <c r="F49" s="41" t="s">
        <v>92</v>
      </c>
      <c r="G49" s="41" t="s">
        <v>93</v>
      </c>
      <c r="H49" s="61" t="s">
        <v>22</v>
      </c>
      <c r="I49" s="59">
        <v>90</v>
      </c>
      <c r="J49" s="59"/>
      <c r="K49" s="88">
        <v>45918.6152893519</v>
      </c>
      <c r="L49" s="42"/>
      <c r="M49" s="41"/>
      <c r="N49" s="43"/>
      <c r="O49" s="43"/>
      <c r="P49" s="43"/>
      <c r="Q49" s="43"/>
      <c r="R49" s="43"/>
      <c r="S49" s="43"/>
      <c r="T49" s="43"/>
    </row>
    <row r="50" s="29" customFormat="1" ht="16.5" customHeight="1" spans="1:20">
      <c r="A50" s="41">
        <v>4</v>
      </c>
      <c r="B50" s="58">
        <v>740102010010</v>
      </c>
      <c r="C50" s="59" t="s">
        <v>86</v>
      </c>
      <c r="D50" s="59" t="s">
        <v>86</v>
      </c>
      <c r="E50" s="41" t="s">
        <v>94</v>
      </c>
      <c r="F50" s="41"/>
      <c r="G50" s="41" t="s">
        <v>95</v>
      </c>
      <c r="H50" s="62" t="s">
        <v>22</v>
      </c>
      <c r="I50" s="59">
        <v>2000</v>
      </c>
      <c r="J50" s="59"/>
      <c r="K50" s="88">
        <v>45323.4130092593</v>
      </c>
      <c r="L50" s="42"/>
      <c r="M50" s="41"/>
      <c r="N50" s="43"/>
      <c r="O50" s="43"/>
      <c r="P50" s="43"/>
      <c r="Q50" s="43"/>
      <c r="R50" s="43"/>
      <c r="S50" s="43"/>
      <c r="T50" s="43"/>
    </row>
    <row r="51" s="29" customFormat="1" ht="16.5" customHeight="1" spans="1:20">
      <c r="A51" s="41">
        <v>5</v>
      </c>
      <c r="B51" s="58">
        <v>740102010040</v>
      </c>
      <c r="C51" s="59" t="s">
        <v>86</v>
      </c>
      <c r="D51" s="59" t="s">
        <v>86</v>
      </c>
      <c r="E51" s="41" t="s">
        <v>94</v>
      </c>
      <c r="F51" s="41"/>
      <c r="G51" s="41" t="s">
        <v>96</v>
      </c>
      <c r="H51" s="62" t="s">
        <v>22</v>
      </c>
      <c r="I51" s="59">
        <v>2000</v>
      </c>
      <c r="J51" s="59"/>
      <c r="K51" s="88">
        <v>45708.4445486111</v>
      </c>
      <c r="L51" s="42"/>
      <c r="M51" s="41"/>
      <c r="N51" s="43"/>
      <c r="O51" s="43"/>
      <c r="P51" s="43"/>
      <c r="Q51" s="43"/>
      <c r="R51" s="43"/>
      <c r="S51" s="43"/>
      <c r="T51" s="43"/>
    </row>
    <row r="52" s="29" customFormat="1" ht="16.5" customHeight="1" spans="1:20">
      <c r="A52" s="41">
        <v>6</v>
      </c>
      <c r="B52" s="58">
        <v>740102010050</v>
      </c>
      <c r="C52" s="59" t="s">
        <v>86</v>
      </c>
      <c r="D52" s="59" t="s">
        <v>86</v>
      </c>
      <c r="E52" s="41" t="s">
        <v>94</v>
      </c>
      <c r="F52" s="41"/>
      <c r="G52" s="41" t="s">
        <v>97</v>
      </c>
      <c r="H52" s="62" t="s">
        <v>22</v>
      </c>
      <c r="I52" s="59">
        <v>2000</v>
      </c>
      <c r="J52" s="59"/>
      <c r="K52" s="88">
        <v>45323.4130092593</v>
      </c>
      <c r="L52" s="42"/>
      <c r="M52" s="41"/>
      <c r="N52" s="43"/>
      <c r="O52" s="43"/>
      <c r="P52" s="43"/>
      <c r="Q52" s="43"/>
      <c r="R52" s="43"/>
      <c r="S52" s="43"/>
      <c r="T52" s="43"/>
    </row>
    <row r="53" s="29" customFormat="1" ht="14.25" spans="1:20">
      <c r="A53" s="41">
        <v>7</v>
      </c>
      <c r="B53" s="58">
        <v>740102010180</v>
      </c>
      <c r="C53" s="59" t="s">
        <v>86</v>
      </c>
      <c r="D53" s="59" t="s">
        <v>86</v>
      </c>
      <c r="E53" s="41" t="s">
        <v>98</v>
      </c>
      <c r="F53" s="41"/>
      <c r="G53" s="41" t="s">
        <v>99</v>
      </c>
      <c r="H53" s="63" t="s">
        <v>22</v>
      </c>
      <c r="I53" s="63">
        <v>5000</v>
      </c>
      <c r="J53" s="59"/>
      <c r="K53" s="88">
        <v>46127.4256134259</v>
      </c>
      <c r="L53" s="43"/>
      <c r="M53" s="43"/>
      <c r="N53" s="43"/>
      <c r="O53" s="43"/>
      <c r="P53" s="43"/>
      <c r="Q53" s="43"/>
      <c r="R53" s="43"/>
      <c r="S53" s="43"/>
      <c r="T53" s="43"/>
    </row>
    <row r="54" ht="14.25" spans="1:20">
      <c r="A54" s="41">
        <v>8</v>
      </c>
      <c r="B54" s="64">
        <v>740102010190</v>
      </c>
      <c r="C54" s="59" t="s">
        <v>86</v>
      </c>
      <c r="D54" s="59" t="s">
        <v>86</v>
      </c>
      <c r="E54" s="41" t="s">
        <v>98</v>
      </c>
      <c r="F54" s="41"/>
      <c r="G54" s="41" t="s">
        <v>100</v>
      </c>
      <c r="H54" s="63" t="s">
        <v>22</v>
      </c>
      <c r="I54" s="63">
        <v>5000</v>
      </c>
      <c r="J54" s="59"/>
      <c r="K54" s="88">
        <v>46127.4256134259</v>
      </c>
      <c r="L54" s="43"/>
      <c r="M54" s="43"/>
      <c r="N54" s="43"/>
      <c r="O54" s="43"/>
      <c r="P54" s="43"/>
      <c r="Q54" s="43"/>
      <c r="R54" s="43"/>
      <c r="S54" s="43"/>
      <c r="T54" s="43"/>
    </row>
    <row r="55" ht="14.25" spans="1:20">
      <c r="A55" s="41">
        <v>9</v>
      </c>
      <c r="B55" s="64">
        <v>740102010200</v>
      </c>
      <c r="C55" s="59" t="s">
        <v>86</v>
      </c>
      <c r="D55" s="59" t="s">
        <v>86</v>
      </c>
      <c r="E55" s="41" t="s">
        <v>98</v>
      </c>
      <c r="F55" s="41"/>
      <c r="G55" s="41" t="s">
        <v>101</v>
      </c>
      <c r="H55" s="63" t="s">
        <v>22</v>
      </c>
      <c r="I55" s="89">
        <v>5000</v>
      </c>
      <c r="J55" s="59"/>
      <c r="K55" s="88">
        <v>46150.4290393519</v>
      </c>
      <c r="L55" s="43"/>
      <c r="M55" s="43"/>
      <c r="N55" s="43"/>
      <c r="O55" s="43"/>
      <c r="P55" s="43"/>
      <c r="Q55" s="43"/>
      <c r="R55" s="43"/>
      <c r="S55" s="43"/>
      <c r="T55" s="43"/>
    </row>
    <row r="56" ht="14.25" spans="1:20">
      <c r="A56" s="41">
        <v>10</v>
      </c>
      <c r="B56" s="58">
        <v>740102011370</v>
      </c>
      <c r="C56" s="59" t="s">
        <v>86</v>
      </c>
      <c r="D56" s="59" t="s">
        <v>86</v>
      </c>
      <c r="E56" s="41" t="s">
        <v>102</v>
      </c>
      <c r="F56" s="41"/>
      <c r="G56" s="41" t="s">
        <v>103</v>
      </c>
      <c r="H56" s="59" t="s">
        <v>104</v>
      </c>
      <c r="I56" s="59">
        <v>100</v>
      </c>
      <c r="J56" s="59"/>
      <c r="K56" s="88">
        <v>46127.4256134259</v>
      </c>
      <c r="L56" s="43"/>
      <c r="M56" s="43"/>
      <c r="N56" s="43"/>
      <c r="O56" s="43"/>
      <c r="P56" s="43"/>
      <c r="Q56" s="43"/>
      <c r="R56" s="43"/>
      <c r="S56" s="43"/>
      <c r="T56" s="43"/>
    </row>
    <row r="57" ht="14.25" spans="1:20">
      <c r="A57" s="41">
        <v>11</v>
      </c>
      <c r="B57" s="58">
        <v>740102011380</v>
      </c>
      <c r="C57" s="59" t="s">
        <v>86</v>
      </c>
      <c r="D57" s="59" t="s">
        <v>86</v>
      </c>
      <c r="E57" s="41" t="s">
        <v>102</v>
      </c>
      <c r="F57" s="41"/>
      <c r="G57" s="41" t="s">
        <v>105</v>
      </c>
      <c r="H57" s="62" t="s">
        <v>22</v>
      </c>
      <c r="I57" s="59">
        <v>100</v>
      </c>
      <c r="J57" s="59"/>
      <c r="K57" s="88">
        <v>46127.4256134259</v>
      </c>
      <c r="L57" s="43"/>
      <c r="M57" s="43"/>
      <c r="N57" s="43"/>
      <c r="O57" s="43"/>
      <c r="P57" s="43"/>
      <c r="Q57" s="43"/>
      <c r="R57" s="43"/>
      <c r="S57" s="43"/>
      <c r="T57" s="43"/>
    </row>
    <row r="58" ht="14.25" spans="1:20">
      <c r="A58" s="41">
        <v>12</v>
      </c>
      <c r="B58" s="58">
        <v>740102011390</v>
      </c>
      <c r="C58" s="59" t="s">
        <v>86</v>
      </c>
      <c r="D58" s="59" t="s">
        <v>86</v>
      </c>
      <c r="E58" s="41" t="s">
        <v>102</v>
      </c>
      <c r="F58" s="41"/>
      <c r="G58" s="41" t="s">
        <v>106</v>
      </c>
      <c r="H58" s="59" t="s">
        <v>22</v>
      </c>
      <c r="I58" s="59">
        <v>100</v>
      </c>
      <c r="J58" s="59"/>
      <c r="K58" s="88">
        <v>46127.4256134259</v>
      </c>
      <c r="L58" s="43"/>
      <c r="M58" s="43"/>
      <c r="N58" s="43"/>
      <c r="O58" s="43"/>
      <c r="P58" s="43"/>
      <c r="Q58" s="43"/>
      <c r="R58" s="43"/>
      <c r="S58" s="43"/>
      <c r="T58" s="43"/>
    </row>
    <row r="59" ht="14.25" spans="1:20">
      <c r="A59" s="41">
        <v>13</v>
      </c>
      <c r="B59" s="58">
        <v>740102014780</v>
      </c>
      <c r="C59" s="59" t="s">
        <v>86</v>
      </c>
      <c r="D59" s="59" t="s">
        <v>86</v>
      </c>
      <c r="E59" s="41" t="s">
        <v>107</v>
      </c>
      <c r="F59" s="41"/>
      <c r="G59" s="41" t="s">
        <v>108</v>
      </c>
      <c r="H59" s="62" t="s">
        <v>22</v>
      </c>
      <c r="I59" s="59">
        <v>100</v>
      </c>
      <c r="J59" s="59"/>
      <c r="K59" s="88">
        <v>45918.6152893519</v>
      </c>
      <c r="L59" s="43"/>
      <c r="M59" s="43"/>
      <c r="N59" s="43"/>
      <c r="O59" s="43"/>
      <c r="P59" s="43"/>
      <c r="Q59" s="43"/>
      <c r="R59" s="43"/>
      <c r="S59" s="43"/>
      <c r="T59" s="43"/>
    </row>
    <row r="60" ht="14.25" spans="1:20">
      <c r="A60" s="41">
        <v>14</v>
      </c>
      <c r="B60" s="58">
        <v>740102014790</v>
      </c>
      <c r="C60" s="59" t="s">
        <v>86</v>
      </c>
      <c r="D60" s="59" t="s">
        <v>86</v>
      </c>
      <c r="E60" s="41" t="s">
        <v>107</v>
      </c>
      <c r="F60" s="41"/>
      <c r="G60" s="41" t="s">
        <v>109</v>
      </c>
      <c r="H60" s="62" t="s">
        <v>22</v>
      </c>
      <c r="I60" s="59">
        <v>100</v>
      </c>
      <c r="J60" s="59"/>
      <c r="K60" s="88">
        <v>45918.6152893519</v>
      </c>
      <c r="L60" s="43"/>
      <c r="M60" s="43"/>
      <c r="N60" s="43"/>
      <c r="O60" s="43"/>
      <c r="P60" s="43"/>
      <c r="Q60" s="43"/>
      <c r="R60" s="43"/>
      <c r="S60" s="43"/>
      <c r="T60" s="43"/>
    </row>
    <row r="61" ht="14.25" spans="1:20">
      <c r="A61" s="41">
        <v>15</v>
      </c>
      <c r="B61" s="58">
        <v>740102017680</v>
      </c>
      <c r="C61" s="59" t="s">
        <v>86</v>
      </c>
      <c r="D61" s="59" t="s">
        <v>86</v>
      </c>
      <c r="E61" s="41" t="s">
        <v>110</v>
      </c>
      <c r="F61" s="41"/>
      <c r="G61" s="41" t="s">
        <v>111</v>
      </c>
      <c r="H61" s="61" t="s">
        <v>22</v>
      </c>
      <c r="I61" s="59">
        <v>3000</v>
      </c>
      <c r="J61" s="59"/>
      <c r="K61" s="88">
        <v>46127.4256018518</v>
      </c>
      <c r="L61" s="43"/>
      <c r="M61" s="43"/>
      <c r="N61" s="43"/>
      <c r="O61" s="43"/>
      <c r="P61" s="43"/>
      <c r="Q61" s="43"/>
      <c r="R61" s="43"/>
      <c r="S61" s="43"/>
      <c r="T61" s="43"/>
    </row>
    <row r="62" ht="14.25" spans="1:20">
      <c r="A62" s="41">
        <v>16</v>
      </c>
      <c r="B62" s="58">
        <v>740102017690</v>
      </c>
      <c r="C62" s="59" t="s">
        <v>86</v>
      </c>
      <c r="D62" s="59" t="s">
        <v>86</v>
      </c>
      <c r="E62" s="41" t="s">
        <v>110</v>
      </c>
      <c r="F62" s="41"/>
      <c r="G62" s="41" t="s">
        <v>112</v>
      </c>
      <c r="H62" s="61" t="s">
        <v>22</v>
      </c>
      <c r="I62" s="59">
        <v>3000</v>
      </c>
      <c r="J62" s="59"/>
      <c r="K62" s="88">
        <v>46127.4256018518</v>
      </c>
      <c r="L62" s="43"/>
      <c r="M62" s="43"/>
      <c r="N62" s="43"/>
      <c r="O62" s="43"/>
      <c r="P62" s="43"/>
      <c r="Q62" s="43"/>
      <c r="R62" s="43"/>
      <c r="S62" s="43"/>
      <c r="T62" s="43"/>
    </row>
    <row r="63" ht="14.25" spans="1:20">
      <c r="A63" s="41">
        <v>17</v>
      </c>
      <c r="B63" s="58">
        <v>740102018320</v>
      </c>
      <c r="C63" s="59" t="s">
        <v>86</v>
      </c>
      <c r="D63" s="59" t="s">
        <v>86</v>
      </c>
      <c r="E63" s="41" t="s">
        <v>113</v>
      </c>
      <c r="F63" s="41"/>
      <c r="G63" s="41" t="s">
        <v>114</v>
      </c>
      <c r="H63" s="63" t="s">
        <v>22</v>
      </c>
      <c r="I63" s="59">
        <v>1080</v>
      </c>
      <c r="J63" s="59"/>
      <c r="K63" s="88"/>
      <c r="L63" s="43"/>
      <c r="M63" s="43"/>
      <c r="N63" s="43"/>
      <c r="O63" s="43"/>
      <c r="P63" s="43"/>
      <c r="Q63" s="43"/>
      <c r="R63" s="43"/>
      <c r="S63" s="43"/>
      <c r="T63" s="43"/>
    </row>
    <row r="64" ht="14.25" spans="1:20">
      <c r="A64" s="41">
        <v>18</v>
      </c>
      <c r="B64" s="58">
        <v>740102027290</v>
      </c>
      <c r="C64" s="59" t="s">
        <v>86</v>
      </c>
      <c r="D64" s="59" t="s">
        <v>86</v>
      </c>
      <c r="E64" s="41" t="s">
        <v>98</v>
      </c>
      <c r="F64" s="59" t="s">
        <v>115</v>
      </c>
      <c r="G64" s="41" t="s">
        <v>116</v>
      </c>
      <c r="H64" s="62" t="s">
        <v>22</v>
      </c>
      <c r="I64" s="59">
        <v>200</v>
      </c>
      <c r="J64" s="59"/>
      <c r="K64" s="88">
        <v>45764.6427314815</v>
      </c>
      <c r="L64" s="43"/>
      <c r="M64" s="43"/>
      <c r="N64" s="43"/>
      <c r="O64" s="43"/>
      <c r="P64" s="43"/>
      <c r="Q64" s="43"/>
      <c r="R64" s="43"/>
      <c r="S64" s="43"/>
      <c r="T64" s="43"/>
    </row>
    <row r="65" ht="14.25" spans="1:20">
      <c r="A65" s="41">
        <v>19</v>
      </c>
      <c r="B65" s="58">
        <v>740102028410</v>
      </c>
      <c r="C65" s="59" t="s">
        <v>86</v>
      </c>
      <c r="D65" s="59" t="s">
        <v>86</v>
      </c>
      <c r="E65" s="41" t="s">
        <v>102</v>
      </c>
      <c r="F65" s="59" t="s">
        <v>88</v>
      </c>
      <c r="G65" s="41" t="s">
        <v>88</v>
      </c>
      <c r="H65" s="62" t="s">
        <v>22</v>
      </c>
      <c r="I65" s="59">
        <v>100</v>
      </c>
      <c r="J65" s="59"/>
      <c r="K65" s="88">
        <v>46127.4256134259</v>
      </c>
      <c r="L65" s="43"/>
      <c r="M65" s="43"/>
      <c r="N65" s="43"/>
      <c r="O65" s="43"/>
      <c r="P65" s="43"/>
      <c r="Q65" s="43"/>
      <c r="R65" s="43"/>
      <c r="S65" s="43"/>
      <c r="T65" s="43"/>
    </row>
    <row r="66" ht="14.25" spans="1:20">
      <c r="A66" s="41">
        <v>20</v>
      </c>
      <c r="B66" s="58">
        <v>740102028450</v>
      </c>
      <c r="C66" s="59" t="s">
        <v>86</v>
      </c>
      <c r="D66" s="59" t="s">
        <v>86</v>
      </c>
      <c r="E66" s="41" t="s">
        <v>102</v>
      </c>
      <c r="F66" s="59" t="s">
        <v>117</v>
      </c>
      <c r="G66" s="41" t="s">
        <v>117</v>
      </c>
      <c r="H66" s="61" t="s">
        <v>22</v>
      </c>
      <c r="I66" s="59">
        <v>100</v>
      </c>
      <c r="J66" s="59"/>
      <c r="K66" s="88">
        <v>46127.4256134259</v>
      </c>
      <c r="L66" s="43"/>
      <c r="M66" s="43"/>
      <c r="N66" s="43"/>
      <c r="O66" s="43"/>
      <c r="P66" s="43"/>
      <c r="Q66" s="43"/>
      <c r="R66" s="43"/>
      <c r="S66" s="43"/>
      <c r="T66" s="43"/>
    </row>
    <row r="67" ht="14.25" spans="1:20">
      <c r="A67" s="41">
        <v>21</v>
      </c>
      <c r="B67" s="58">
        <v>740102028680</v>
      </c>
      <c r="C67" s="59" t="s">
        <v>86</v>
      </c>
      <c r="D67" s="59" t="s">
        <v>86</v>
      </c>
      <c r="E67" s="41" t="s">
        <v>118</v>
      </c>
      <c r="F67" s="59" t="s">
        <v>119</v>
      </c>
      <c r="G67" s="41" t="s">
        <v>106</v>
      </c>
      <c r="H67" s="61" t="s">
        <v>22</v>
      </c>
      <c r="I67" s="59">
        <v>100</v>
      </c>
      <c r="J67" s="59"/>
      <c r="K67" s="88">
        <v>46127.4256134259</v>
      </c>
      <c r="L67" s="43"/>
      <c r="M67" s="43"/>
      <c r="N67" s="43"/>
      <c r="O67" s="43"/>
      <c r="P67" s="43"/>
      <c r="Q67" s="43"/>
      <c r="R67" s="43"/>
      <c r="S67" s="43"/>
      <c r="T67" s="43"/>
    </row>
    <row r="68" ht="14.25" spans="1:20">
      <c r="A68" s="41">
        <v>22</v>
      </c>
      <c r="B68" s="58">
        <v>740102028690</v>
      </c>
      <c r="C68" s="59" t="s">
        <v>86</v>
      </c>
      <c r="D68" s="59" t="s">
        <v>86</v>
      </c>
      <c r="E68" s="41" t="s">
        <v>118</v>
      </c>
      <c r="F68" s="59" t="s">
        <v>120</v>
      </c>
      <c r="G68" s="41" t="s">
        <v>117</v>
      </c>
      <c r="H68" s="61" t="s">
        <v>22</v>
      </c>
      <c r="I68" s="59">
        <v>100</v>
      </c>
      <c r="J68" s="59"/>
      <c r="K68" s="88">
        <v>46127.4256134259</v>
      </c>
      <c r="L68" s="43"/>
      <c r="M68" s="43"/>
      <c r="N68" s="43"/>
      <c r="O68" s="43"/>
      <c r="P68" s="43"/>
      <c r="Q68" s="43"/>
      <c r="R68" s="43"/>
      <c r="S68" s="43"/>
      <c r="T68" s="43"/>
    </row>
    <row r="69" ht="19.5" spans="1:20">
      <c r="A69" s="41">
        <v>23</v>
      </c>
      <c r="B69" s="58">
        <v>740102029210</v>
      </c>
      <c r="C69" s="59" t="s">
        <v>86</v>
      </c>
      <c r="D69" s="59" t="s">
        <v>86</v>
      </c>
      <c r="E69" s="41" t="s">
        <v>121</v>
      </c>
      <c r="F69" s="59" t="s">
        <v>122</v>
      </c>
      <c r="G69" s="90" t="s">
        <v>123</v>
      </c>
      <c r="H69" s="61" t="s">
        <v>22</v>
      </c>
      <c r="I69" s="59">
        <v>200</v>
      </c>
      <c r="J69" s="59"/>
      <c r="K69" s="88"/>
      <c r="L69" s="43"/>
      <c r="M69" s="43"/>
      <c r="N69" s="43"/>
      <c r="O69" s="43"/>
      <c r="P69" s="43"/>
      <c r="Q69" s="43"/>
      <c r="R69" s="43"/>
      <c r="S69" s="43"/>
      <c r="T69" s="43"/>
    </row>
    <row r="70" ht="19.5" spans="1:20">
      <c r="A70" s="41">
        <v>24</v>
      </c>
      <c r="B70" s="58">
        <v>740102029220</v>
      </c>
      <c r="C70" s="59" t="s">
        <v>86</v>
      </c>
      <c r="D70" s="59" t="s">
        <v>86</v>
      </c>
      <c r="E70" s="41" t="s">
        <v>121</v>
      </c>
      <c r="F70" s="59" t="s">
        <v>124</v>
      </c>
      <c r="G70" s="90" t="s">
        <v>125</v>
      </c>
      <c r="H70" s="61" t="s">
        <v>22</v>
      </c>
      <c r="I70" s="59">
        <v>100</v>
      </c>
      <c r="J70" s="59"/>
      <c r="K70" s="88"/>
      <c r="L70" s="43"/>
      <c r="M70" s="43"/>
      <c r="N70" s="43"/>
      <c r="O70" s="43"/>
      <c r="P70" s="43"/>
      <c r="Q70" s="43"/>
      <c r="R70" s="43"/>
      <c r="S70" s="43"/>
      <c r="T70" s="43"/>
    </row>
    <row r="71" ht="14.25" spans="1:20">
      <c r="A71" s="41">
        <v>25</v>
      </c>
      <c r="B71" s="58">
        <v>740102030340</v>
      </c>
      <c r="C71" s="59" t="s">
        <v>86</v>
      </c>
      <c r="D71" s="59" t="s">
        <v>86</v>
      </c>
      <c r="E71" s="41" t="s">
        <v>126</v>
      </c>
      <c r="F71" s="59" t="s">
        <v>127</v>
      </c>
      <c r="G71" s="41" t="s">
        <v>128</v>
      </c>
      <c r="H71" s="62" t="s">
        <v>22</v>
      </c>
      <c r="I71" s="59">
        <v>200</v>
      </c>
      <c r="J71" s="59"/>
      <c r="K71" s="88">
        <v>45918.6152893519</v>
      </c>
      <c r="L71" s="43"/>
      <c r="M71" s="43"/>
      <c r="N71" s="43"/>
      <c r="O71" s="43"/>
      <c r="P71" s="43"/>
      <c r="Q71" s="43"/>
      <c r="R71" s="43"/>
      <c r="S71" s="43"/>
      <c r="T71" s="43"/>
    </row>
    <row r="72" ht="14.25" spans="1:20">
      <c r="A72" s="41">
        <v>26</v>
      </c>
      <c r="B72" s="58">
        <v>740102030360</v>
      </c>
      <c r="C72" s="59" t="s">
        <v>86</v>
      </c>
      <c r="D72" s="59" t="s">
        <v>86</v>
      </c>
      <c r="E72" s="41" t="s">
        <v>129</v>
      </c>
      <c r="F72" s="59" t="s">
        <v>130</v>
      </c>
      <c r="G72" s="41" t="s">
        <v>130</v>
      </c>
      <c r="H72" s="61" t="s">
        <v>22</v>
      </c>
      <c r="I72" s="59">
        <v>50</v>
      </c>
      <c r="J72" s="59"/>
      <c r="K72" s="88">
        <v>45918.6152893519</v>
      </c>
      <c r="L72" s="43"/>
      <c r="M72" s="43"/>
      <c r="N72" s="43"/>
      <c r="O72" s="43"/>
      <c r="P72" s="43"/>
      <c r="Q72" s="43"/>
      <c r="R72" s="43"/>
      <c r="S72" s="43"/>
      <c r="T72" s="43"/>
    </row>
    <row r="73" ht="14.25" spans="1:20">
      <c r="A73" s="41">
        <v>27</v>
      </c>
      <c r="B73" s="58">
        <v>740102030370</v>
      </c>
      <c r="C73" s="59" t="s">
        <v>86</v>
      </c>
      <c r="D73" s="59" t="s">
        <v>86</v>
      </c>
      <c r="E73" s="41" t="s">
        <v>129</v>
      </c>
      <c r="F73" s="59" t="s">
        <v>131</v>
      </c>
      <c r="G73" s="41" t="s">
        <v>131</v>
      </c>
      <c r="H73" s="61" t="s">
        <v>22</v>
      </c>
      <c r="I73" s="59">
        <v>50</v>
      </c>
      <c r="J73" s="59"/>
      <c r="K73" s="88">
        <v>45918.6152893519</v>
      </c>
      <c r="L73" s="43"/>
      <c r="M73" s="43"/>
      <c r="N73" s="43"/>
      <c r="O73" s="43"/>
      <c r="P73" s="43"/>
      <c r="Q73" s="43"/>
      <c r="R73" s="43"/>
      <c r="S73" s="43"/>
      <c r="T73" s="43"/>
    </row>
    <row r="74" ht="14.25" spans="1:20">
      <c r="A74" s="41">
        <v>28</v>
      </c>
      <c r="B74" s="58">
        <v>740102030380</v>
      </c>
      <c r="C74" s="59" t="s">
        <v>86</v>
      </c>
      <c r="D74" s="59" t="s">
        <v>86</v>
      </c>
      <c r="E74" s="41" t="s">
        <v>129</v>
      </c>
      <c r="F74" s="59" t="s">
        <v>132</v>
      </c>
      <c r="G74" s="41" t="s">
        <v>132</v>
      </c>
      <c r="H74" s="61" t="s">
        <v>22</v>
      </c>
      <c r="I74" s="59">
        <v>50</v>
      </c>
      <c r="J74" s="59"/>
      <c r="K74" s="88">
        <v>45918.6152893519</v>
      </c>
      <c r="L74" s="43"/>
      <c r="M74" s="43"/>
      <c r="N74" s="43"/>
      <c r="O74" s="43"/>
      <c r="P74" s="43"/>
      <c r="Q74" s="43"/>
      <c r="R74" s="43"/>
      <c r="S74" s="43"/>
      <c r="T74" s="43"/>
    </row>
    <row r="75" ht="14.25" spans="1:20">
      <c r="A75" s="41">
        <v>29</v>
      </c>
      <c r="B75" s="58">
        <v>740102030400</v>
      </c>
      <c r="C75" s="59" t="s">
        <v>86</v>
      </c>
      <c r="D75" s="59" t="s">
        <v>86</v>
      </c>
      <c r="E75" s="41" t="s">
        <v>133</v>
      </c>
      <c r="F75" s="59" t="s">
        <v>134</v>
      </c>
      <c r="G75" s="41" t="s">
        <v>134</v>
      </c>
      <c r="H75" s="61" t="s">
        <v>22</v>
      </c>
      <c r="I75" s="59">
        <v>50</v>
      </c>
      <c r="J75" s="59"/>
      <c r="K75" s="88">
        <v>45918.6152893519</v>
      </c>
      <c r="L75" s="43"/>
      <c r="M75" s="43"/>
      <c r="N75" s="43"/>
      <c r="O75" s="43"/>
      <c r="P75" s="43"/>
      <c r="Q75" s="43"/>
      <c r="R75" s="43"/>
      <c r="S75" s="43"/>
      <c r="T75" s="43"/>
    </row>
    <row r="76" s="26" customFormat="1" ht="22.8" customHeight="1" spans="1:20">
      <c r="A76" s="35" t="s">
        <v>0</v>
      </c>
      <c r="B76" s="36"/>
      <c r="C76" s="35"/>
      <c r="D76" s="35"/>
      <c r="E76" s="35"/>
      <c r="F76" s="35"/>
      <c r="G76" s="35"/>
      <c r="H76" s="35"/>
      <c r="I76" s="35"/>
      <c r="J76" s="6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="27" customFormat="1" ht="22" customHeight="1" spans="1:20">
      <c r="A77" s="37" t="s">
        <v>1</v>
      </c>
      <c r="B77" s="38"/>
      <c r="C77" s="37"/>
      <c r="D77" s="37"/>
      <c r="E77" s="37"/>
      <c r="F77" s="37"/>
      <c r="G77" s="37"/>
      <c r="H77" s="37"/>
      <c r="I77" s="37"/>
      <c r="J77" s="66"/>
      <c r="K77" s="67"/>
      <c r="L77" s="68" t="s">
        <v>135</v>
      </c>
      <c r="M77" s="68"/>
      <c r="N77" s="68"/>
      <c r="O77" s="68"/>
      <c r="P77" s="68"/>
      <c r="Q77" s="68"/>
      <c r="R77" s="68"/>
      <c r="S77" s="68"/>
      <c r="T77" s="68"/>
    </row>
    <row r="78" s="26" customFormat="1" ht="16.05" customHeight="1" spans="1:20">
      <c r="A78" s="39" t="s">
        <v>3</v>
      </c>
      <c r="B78" s="40" t="s">
        <v>4</v>
      </c>
      <c r="C78" s="39" t="s">
        <v>5</v>
      </c>
      <c r="D78" s="39" t="s">
        <v>6</v>
      </c>
      <c r="E78" s="39" t="s">
        <v>7</v>
      </c>
      <c r="F78" s="39" t="s">
        <v>8</v>
      </c>
      <c r="G78" s="39" t="s">
        <v>9</v>
      </c>
      <c r="H78" s="39" t="s">
        <v>10</v>
      </c>
      <c r="I78" s="69" t="s">
        <v>11</v>
      </c>
      <c r="J78" s="66" t="s">
        <v>12</v>
      </c>
      <c r="K78" s="39" t="s">
        <v>13</v>
      </c>
      <c r="L78" s="69" t="s">
        <v>14</v>
      </c>
      <c r="M78" s="69"/>
      <c r="N78" s="69"/>
      <c r="O78" s="69"/>
      <c r="P78" s="69"/>
      <c r="Q78" s="69"/>
      <c r="R78" s="69"/>
      <c r="S78" s="69"/>
      <c r="T78" s="69"/>
    </row>
    <row r="79" s="26" customFormat="1" ht="16.05" customHeight="1" spans="1:20">
      <c r="A79" s="39"/>
      <c r="B79" s="40"/>
      <c r="C79" s="39"/>
      <c r="D79" s="39"/>
      <c r="E79" s="39"/>
      <c r="F79" s="39"/>
      <c r="G79" s="39"/>
      <c r="H79" s="39"/>
      <c r="I79" s="69"/>
      <c r="J79" s="66"/>
      <c r="K79" s="39"/>
      <c r="L79" s="60"/>
      <c r="M79" s="60"/>
      <c r="N79" s="60"/>
      <c r="O79" s="69"/>
      <c r="P79" s="69"/>
      <c r="Q79" s="69"/>
      <c r="R79" s="69"/>
      <c r="S79" s="69"/>
      <c r="T79" s="69"/>
    </row>
    <row r="80" s="26" customFormat="1" ht="16.05" customHeight="1" spans="1:20">
      <c r="A80" s="39"/>
      <c r="B80" s="40"/>
      <c r="C80" s="39"/>
      <c r="D80" s="39"/>
      <c r="E80" s="39"/>
      <c r="F80" s="39"/>
      <c r="G80" s="39"/>
      <c r="H80" s="39"/>
      <c r="I80" s="69"/>
      <c r="J80" s="66"/>
      <c r="K80" s="39"/>
      <c r="L80" s="69" t="s">
        <v>15</v>
      </c>
      <c r="M80" s="69" t="s">
        <v>16</v>
      </c>
      <c r="N80" s="69" t="s">
        <v>17</v>
      </c>
      <c r="O80" s="69" t="s">
        <v>15</v>
      </c>
      <c r="P80" s="69" t="s">
        <v>16</v>
      </c>
      <c r="Q80" s="69" t="s">
        <v>17</v>
      </c>
      <c r="R80" s="69" t="s">
        <v>15</v>
      </c>
      <c r="S80" s="69" t="s">
        <v>16</v>
      </c>
      <c r="T80" s="69" t="s">
        <v>17</v>
      </c>
    </row>
    <row r="81" s="28" customFormat="1" ht="16.05" customHeight="1" spans="1:20">
      <c r="A81" s="41">
        <v>1</v>
      </c>
      <c r="B81" s="72">
        <v>740201010010</v>
      </c>
      <c r="C81" s="60" t="s">
        <v>136</v>
      </c>
      <c r="D81" s="60" t="s">
        <v>136</v>
      </c>
      <c r="E81" s="41" t="s">
        <v>137</v>
      </c>
      <c r="F81" s="41" t="s">
        <v>138</v>
      </c>
      <c r="G81" s="41"/>
      <c r="H81" s="41" t="s">
        <v>139</v>
      </c>
      <c r="I81" s="41">
        <v>6000</v>
      </c>
      <c r="J81" s="41"/>
      <c r="K81" s="71">
        <v>46150.6659490741</v>
      </c>
      <c r="L81" s="72"/>
      <c r="M81" s="41"/>
      <c r="N81" s="41"/>
      <c r="O81" s="41"/>
      <c r="P81" s="41"/>
      <c r="Q81" s="41"/>
      <c r="R81" s="41"/>
      <c r="S81" s="41"/>
      <c r="T81" s="41"/>
    </row>
    <row r="82" s="29" customFormat="1" ht="16.5" customHeight="1" spans="1:20">
      <c r="A82" s="60">
        <v>2</v>
      </c>
      <c r="B82" s="72">
        <v>740201012410</v>
      </c>
      <c r="C82" s="41" t="s">
        <v>136</v>
      </c>
      <c r="D82" s="41" t="s">
        <v>136</v>
      </c>
      <c r="E82" s="41" t="s">
        <v>140</v>
      </c>
      <c r="F82" s="41" t="s">
        <v>141</v>
      </c>
      <c r="G82" s="41" t="s">
        <v>142</v>
      </c>
      <c r="H82" s="61" t="s">
        <v>22</v>
      </c>
      <c r="I82" s="41">
        <v>4000</v>
      </c>
      <c r="J82" s="91"/>
      <c r="K82" s="92">
        <v>46066.4821296296</v>
      </c>
      <c r="L82" s="72"/>
      <c r="M82" s="41"/>
      <c r="N82" s="41"/>
      <c r="O82" s="41"/>
      <c r="P82" s="41"/>
      <c r="Q82" s="41"/>
      <c r="R82" s="41"/>
      <c r="S82" s="41"/>
      <c r="T82" s="41"/>
    </row>
  </sheetData>
  <mergeCells count="90">
    <mergeCell ref="A1:T1"/>
    <mergeCell ref="A2:J2"/>
    <mergeCell ref="L2:T2"/>
    <mergeCell ref="L3:T3"/>
    <mergeCell ref="L4:N4"/>
    <mergeCell ref="O4:Q4"/>
    <mergeCell ref="R4:T4"/>
    <mergeCell ref="A25:T25"/>
    <mergeCell ref="A26:J26"/>
    <mergeCell ref="L26:T26"/>
    <mergeCell ref="L27:T27"/>
    <mergeCell ref="L28:N28"/>
    <mergeCell ref="O28:Q28"/>
    <mergeCell ref="R28:T28"/>
    <mergeCell ref="A36:T36"/>
    <mergeCell ref="A37:J37"/>
    <mergeCell ref="L37:T37"/>
    <mergeCell ref="L38:T38"/>
    <mergeCell ref="L39:N39"/>
    <mergeCell ref="O39:Q39"/>
    <mergeCell ref="R39:T39"/>
    <mergeCell ref="A42:T42"/>
    <mergeCell ref="A43:J43"/>
    <mergeCell ref="L43:T43"/>
    <mergeCell ref="L44:T44"/>
    <mergeCell ref="L45:N45"/>
    <mergeCell ref="O45:Q45"/>
    <mergeCell ref="R45:T45"/>
    <mergeCell ref="A76:T76"/>
    <mergeCell ref="A77:J77"/>
    <mergeCell ref="L77:T77"/>
    <mergeCell ref="L78:T78"/>
    <mergeCell ref="L79:N79"/>
    <mergeCell ref="O79:Q79"/>
    <mergeCell ref="R79:T79"/>
    <mergeCell ref="A3:A5"/>
    <mergeCell ref="A27:A29"/>
    <mergeCell ref="A38:A40"/>
    <mergeCell ref="A44:A46"/>
    <mergeCell ref="A78:A80"/>
    <mergeCell ref="B3:B5"/>
    <mergeCell ref="B27:B29"/>
    <mergeCell ref="B38:B40"/>
    <mergeCell ref="B44:B46"/>
    <mergeCell ref="B78:B80"/>
    <mergeCell ref="C3:C5"/>
    <mergeCell ref="C27:C29"/>
    <mergeCell ref="C38:C40"/>
    <mergeCell ref="C44:C46"/>
    <mergeCell ref="C78:C80"/>
    <mergeCell ref="D3:D5"/>
    <mergeCell ref="D27:D29"/>
    <mergeCell ref="D38:D40"/>
    <mergeCell ref="D44:D46"/>
    <mergeCell ref="D78:D80"/>
    <mergeCell ref="E3:E5"/>
    <mergeCell ref="E27:E29"/>
    <mergeCell ref="E38:E40"/>
    <mergeCell ref="E44:E46"/>
    <mergeCell ref="E78:E80"/>
    <mergeCell ref="F3:F5"/>
    <mergeCell ref="F27:F29"/>
    <mergeCell ref="F38:F40"/>
    <mergeCell ref="F44:F46"/>
    <mergeCell ref="F78:F80"/>
    <mergeCell ref="G3:G5"/>
    <mergeCell ref="G27:G29"/>
    <mergeCell ref="G38:G40"/>
    <mergeCell ref="G44:G46"/>
    <mergeCell ref="G78:G80"/>
    <mergeCell ref="H3:H5"/>
    <mergeCell ref="H27:H29"/>
    <mergeCell ref="H38:H40"/>
    <mergeCell ref="H44:H46"/>
    <mergeCell ref="H78:H80"/>
    <mergeCell ref="I3:I5"/>
    <mergeCell ref="I27:I29"/>
    <mergeCell ref="I38:I40"/>
    <mergeCell ref="I44:I46"/>
    <mergeCell ref="I78:I80"/>
    <mergeCell ref="J3:J5"/>
    <mergeCell ref="J27:J29"/>
    <mergeCell ref="J38:J40"/>
    <mergeCell ref="J44:J46"/>
    <mergeCell ref="J78:J80"/>
    <mergeCell ref="K3:K5"/>
    <mergeCell ref="K27:K29"/>
    <mergeCell ref="K38:K40"/>
    <mergeCell ref="K44:K46"/>
    <mergeCell ref="K78:K8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view="pageBreakPreview" zoomScaleNormal="100" workbookViewId="0">
      <pane ySplit="3" topLeftCell="A4" activePane="bottomLeft" state="frozen"/>
      <selection/>
      <selection pane="bottomLeft" activeCell="J11" sqref="J11"/>
    </sheetView>
  </sheetViews>
  <sheetFormatPr defaultColWidth="9" defaultRowHeight="13.5"/>
  <cols>
    <col min="1" max="1" width="5.13333333333333" style="1" customWidth="1"/>
    <col min="2" max="2" width="14" style="1" customWidth="1"/>
    <col min="3" max="3" width="26.5" style="1" customWidth="1"/>
    <col min="4" max="4" width="22.5" style="1" customWidth="1"/>
    <col min="5" max="5" width="6.125" style="1" customWidth="1"/>
    <col min="6" max="6" width="6.5" style="1" customWidth="1"/>
    <col min="7" max="7" width="10.625" style="1" hidden="1" customWidth="1"/>
    <col min="8" max="8" width="11.875" style="1" customWidth="1"/>
    <col min="9" max="9" width="23.25" style="1" customWidth="1"/>
    <col min="10" max="10" width="14.25" style="1" customWidth="1"/>
    <col min="11" max="11" width="15.5" style="1" customWidth="1"/>
    <col min="12" max="12" width="24" style="1" customWidth="1"/>
    <col min="13" max="16384" width="9" style="1"/>
  </cols>
  <sheetData>
    <row r="1" s="1" customFormat="1" ht="29" customHeight="1" spans="1:11">
      <c r="A1" s="4" t="s">
        <v>143</v>
      </c>
      <c r="B1" s="4"/>
      <c r="C1" s="5"/>
      <c r="D1" s="5"/>
      <c r="E1" s="4"/>
      <c r="F1" s="4"/>
      <c r="G1" s="4"/>
      <c r="H1" s="4"/>
      <c r="I1" s="4"/>
      <c r="J1" s="4"/>
      <c r="K1" s="5"/>
    </row>
    <row r="2" s="1" customFormat="1" ht="27" customHeight="1" spans="1:11">
      <c r="A2" s="6" t="s">
        <v>144</v>
      </c>
      <c r="B2" s="6"/>
      <c r="C2" s="7"/>
      <c r="D2" s="8"/>
      <c r="E2" s="9" t="s">
        <v>145</v>
      </c>
      <c r="F2" s="9"/>
      <c r="G2" s="9"/>
      <c r="H2" s="9"/>
      <c r="I2" s="9"/>
      <c r="J2" s="22" t="s">
        <v>146</v>
      </c>
      <c r="K2" s="22"/>
    </row>
    <row r="3" s="2" customFormat="1" ht="30" customHeight="1" spans="1:11">
      <c r="A3" s="10" t="s">
        <v>3</v>
      </c>
      <c r="B3" s="10" t="s">
        <v>147</v>
      </c>
      <c r="C3" s="11" t="s">
        <v>148</v>
      </c>
      <c r="D3" s="11" t="s">
        <v>149</v>
      </c>
      <c r="E3" s="10" t="s">
        <v>10</v>
      </c>
      <c r="F3" s="10" t="s">
        <v>150</v>
      </c>
      <c r="G3" s="12" t="s">
        <v>151</v>
      </c>
      <c r="H3" s="12" t="s">
        <v>152</v>
      </c>
      <c r="I3" s="11" t="s">
        <v>153</v>
      </c>
      <c r="J3" s="10" t="s">
        <v>154</v>
      </c>
      <c r="K3" s="11" t="s">
        <v>155</v>
      </c>
    </row>
    <row r="4" s="2" customFormat="1" ht="31" customHeight="1" spans="1:11">
      <c r="A4" s="10"/>
      <c r="B4" s="10"/>
      <c r="C4" s="11"/>
      <c r="D4" s="11" t="s">
        <v>156</v>
      </c>
      <c r="E4" s="10"/>
      <c r="F4" s="10">
        <f>SUM(F5:F14)</f>
        <v>11</v>
      </c>
      <c r="G4" s="12"/>
      <c r="H4" s="13"/>
      <c r="I4" s="11"/>
      <c r="J4" s="23"/>
      <c r="K4" s="11"/>
    </row>
    <row r="5" ht="33" customHeight="1" spans="1:11">
      <c r="A5" s="14">
        <f t="shared" ref="A5:A14" si="0">ROW()-4</f>
        <v>1</v>
      </c>
      <c r="B5" s="15" t="s">
        <v>157</v>
      </c>
      <c r="C5" s="16" t="s">
        <v>158</v>
      </c>
      <c r="D5" s="17" t="s">
        <v>159</v>
      </c>
      <c r="E5" s="14" t="s">
        <v>55</v>
      </c>
      <c r="F5" s="14">
        <v>1</v>
      </c>
      <c r="G5" s="18"/>
      <c r="H5" s="18"/>
      <c r="I5" s="16" t="s">
        <v>160</v>
      </c>
      <c r="J5" s="24" t="s">
        <v>161</v>
      </c>
      <c r="K5" s="16" t="s">
        <v>162</v>
      </c>
    </row>
    <row r="6" s="3" customFormat="1" ht="33" customHeight="1" spans="1:11">
      <c r="A6" s="14">
        <f t="shared" si="0"/>
        <v>2</v>
      </c>
      <c r="B6" s="15"/>
      <c r="C6" s="16" t="s">
        <v>163</v>
      </c>
      <c r="D6" s="14" t="s">
        <v>164</v>
      </c>
      <c r="E6" s="14" t="s">
        <v>55</v>
      </c>
      <c r="F6" s="14">
        <v>1</v>
      </c>
      <c r="G6" s="18"/>
      <c r="H6" s="18"/>
      <c r="I6" s="16" t="s">
        <v>160</v>
      </c>
      <c r="J6" s="24" t="s">
        <v>161</v>
      </c>
      <c r="K6" s="16" t="s">
        <v>162</v>
      </c>
    </row>
    <row r="7" ht="33" customHeight="1" spans="1:11">
      <c r="A7" s="14">
        <f t="shared" si="0"/>
        <v>3</v>
      </c>
      <c r="B7" s="15"/>
      <c r="C7" s="16" t="s">
        <v>165</v>
      </c>
      <c r="D7" s="14" t="s">
        <v>166</v>
      </c>
      <c r="E7" s="14" t="s">
        <v>55</v>
      </c>
      <c r="F7" s="14">
        <v>1</v>
      </c>
      <c r="G7" s="18"/>
      <c r="H7" s="18"/>
      <c r="I7" s="16" t="s">
        <v>160</v>
      </c>
      <c r="J7" s="24" t="s">
        <v>161</v>
      </c>
      <c r="K7" s="16" t="s">
        <v>162</v>
      </c>
    </row>
    <row r="8" ht="33" customHeight="1" spans="1:11">
      <c r="A8" s="14">
        <f t="shared" si="0"/>
        <v>4</v>
      </c>
      <c r="B8" s="15"/>
      <c r="C8" s="16" t="s">
        <v>167</v>
      </c>
      <c r="D8" s="14" t="s">
        <v>168</v>
      </c>
      <c r="E8" s="14" t="s">
        <v>55</v>
      </c>
      <c r="F8" s="14">
        <v>1</v>
      </c>
      <c r="G8" s="18"/>
      <c r="H8" s="18"/>
      <c r="I8" s="16" t="s">
        <v>160</v>
      </c>
      <c r="J8" s="24" t="s">
        <v>161</v>
      </c>
      <c r="K8" s="16" t="s">
        <v>162</v>
      </c>
    </row>
    <row r="9" ht="33" customHeight="1" spans="1:11">
      <c r="A9" s="14">
        <f t="shared" si="0"/>
        <v>5</v>
      </c>
      <c r="B9" s="15"/>
      <c r="C9" s="16" t="s">
        <v>169</v>
      </c>
      <c r="D9" s="14" t="s">
        <v>170</v>
      </c>
      <c r="E9" s="14" t="s">
        <v>55</v>
      </c>
      <c r="F9" s="14">
        <v>1</v>
      </c>
      <c r="G9" s="18"/>
      <c r="H9" s="18"/>
      <c r="I9" s="16" t="s">
        <v>160</v>
      </c>
      <c r="J9" s="24" t="s">
        <v>161</v>
      </c>
      <c r="K9" s="16" t="s">
        <v>162</v>
      </c>
    </row>
    <row r="10" ht="33" customHeight="1" spans="1:11">
      <c r="A10" s="14">
        <f t="shared" si="0"/>
        <v>6</v>
      </c>
      <c r="B10" s="15"/>
      <c r="C10" s="16" t="s">
        <v>171</v>
      </c>
      <c r="D10" s="14" t="s">
        <v>172</v>
      </c>
      <c r="E10" s="14" t="s">
        <v>55</v>
      </c>
      <c r="F10" s="14">
        <v>1</v>
      </c>
      <c r="G10" s="18"/>
      <c r="H10" s="18"/>
      <c r="I10" s="16" t="s">
        <v>160</v>
      </c>
      <c r="J10" s="24" t="s">
        <v>161</v>
      </c>
      <c r="K10" s="16" t="s">
        <v>162</v>
      </c>
    </row>
    <row r="11" ht="33" customHeight="1" spans="1:11">
      <c r="A11" s="14">
        <f t="shared" si="0"/>
        <v>7</v>
      </c>
      <c r="B11" s="15"/>
      <c r="C11" s="16" t="s">
        <v>173</v>
      </c>
      <c r="D11" s="14" t="s">
        <v>174</v>
      </c>
      <c r="E11" s="14" t="s">
        <v>55</v>
      </c>
      <c r="F11" s="14">
        <v>1</v>
      </c>
      <c r="G11" s="18"/>
      <c r="H11" s="18"/>
      <c r="I11" s="16" t="s">
        <v>160</v>
      </c>
      <c r="J11" s="24" t="s">
        <v>161</v>
      </c>
      <c r="K11" s="16" t="s">
        <v>162</v>
      </c>
    </row>
    <row r="12" ht="33" customHeight="1" spans="1:11">
      <c r="A12" s="14">
        <f t="shared" si="0"/>
        <v>8</v>
      </c>
      <c r="B12" s="15"/>
      <c r="C12" s="16" t="s">
        <v>175</v>
      </c>
      <c r="D12" s="14" t="s">
        <v>176</v>
      </c>
      <c r="E12" s="14" t="s">
        <v>55</v>
      </c>
      <c r="F12" s="14">
        <v>1</v>
      </c>
      <c r="G12" s="18"/>
      <c r="H12" s="18"/>
      <c r="I12" s="16" t="s">
        <v>160</v>
      </c>
      <c r="J12" s="24" t="s">
        <v>161</v>
      </c>
      <c r="K12" s="16" t="s">
        <v>162</v>
      </c>
    </row>
    <row r="13" ht="33" customHeight="1" spans="1:11">
      <c r="A13" s="14">
        <f t="shared" si="0"/>
        <v>9</v>
      </c>
      <c r="B13" s="15"/>
      <c r="C13" s="14" t="s">
        <v>177</v>
      </c>
      <c r="D13" s="14" t="s">
        <v>178</v>
      </c>
      <c r="E13" s="14" t="s">
        <v>55</v>
      </c>
      <c r="F13" s="14">
        <v>1</v>
      </c>
      <c r="G13" s="18"/>
      <c r="H13" s="18"/>
      <c r="I13" s="16" t="s">
        <v>160</v>
      </c>
      <c r="J13" s="24" t="s">
        <v>161</v>
      </c>
      <c r="K13" s="16" t="s">
        <v>162</v>
      </c>
    </row>
    <row r="14" ht="33" customHeight="1" spans="1:11">
      <c r="A14" s="19">
        <f t="shared" si="0"/>
        <v>10</v>
      </c>
      <c r="B14" s="20" t="s">
        <v>179</v>
      </c>
      <c r="C14" s="19" t="s">
        <v>180</v>
      </c>
      <c r="D14" s="19" t="s">
        <v>181</v>
      </c>
      <c r="E14" s="19" t="s">
        <v>55</v>
      </c>
      <c r="F14" s="19">
        <v>2</v>
      </c>
      <c r="G14" s="21"/>
      <c r="H14" s="21"/>
      <c r="I14" s="19" t="s">
        <v>182</v>
      </c>
      <c r="J14" s="19" t="s">
        <v>183</v>
      </c>
      <c r="K14" s="25" t="s">
        <v>162</v>
      </c>
    </row>
  </sheetData>
  <mergeCells count="5">
    <mergeCell ref="A1:K1"/>
    <mergeCell ref="A2:D2"/>
    <mergeCell ref="E2:I2"/>
    <mergeCell ref="J2:K2"/>
    <mergeCell ref="B5:B13"/>
  </mergeCells>
  <printOptions horizontalCentered="1"/>
  <pageMargins left="0.251388888888889" right="0.251388888888889" top="0.590277777777778" bottom="0.511805555555556" header="0.298611111111111" footer="0.298611111111111"/>
  <pageSetup paperSize="9" scale="95" orientation="landscape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支护</vt:lpstr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xzk</dc:creator>
  <cp:lastModifiedBy>天涯</cp:lastModifiedBy>
  <dcterms:created xsi:type="dcterms:W3CDTF">2026-06-02T04:36:51Z</dcterms:created>
  <dcterms:modified xsi:type="dcterms:W3CDTF">2026-06-02T04:39:38Z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BFAB5F61969845ACB49285C54E916A63_11</vt:lpwstr>
  </property>
  <property fmtid="{D5CDD505-2E9C-101B-9397-08002B2CF9AE}" pid="3" name="KSOProductBuildVer">
    <vt:lpwstr>2052-12.1.0.19302</vt:lpwstr>
  </property>
</Properties>
</file>