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4"/>
  </bookViews>
  <sheets>
    <sheet name="设备-公开" sheetId="1" r:id="rId1"/>
    <sheet name="配件-公开" sheetId="3" r:id="rId2"/>
    <sheet name="支护-公开" sheetId="5" r:id="rId3"/>
    <sheet name="汽配-公开" sheetId="7" r:id="rId4"/>
    <sheet name="设备-直接" sheetId="2" r:id="rId5"/>
    <sheet name="配件-直接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<sst xmlns="http://schemas.openxmlformats.org/spreadsheetml/2006/main" count="6523" uniqueCount="1992">
  <si>
    <t>2026年自采设备八批次计划明细表(公开)</t>
  </si>
  <si>
    <t>设备采购科</t>
  </si>
  <si>
    <t>单位：万元</t>
  </si>
  <si>
    <t>序号</t>
  </si>
  <si>
    <t>标段号</t>
  </si>
  <si>
    <t>设备名称</t>
  </si>
  <si>
    <t>型号</t>
  </si>
  <si>
    <t>单位</t>
  </si>
  <si>
    <t>数量</t>
  </si>
  <si>
    <t>拟采购单价</t>
  </si>
  <si>
    <t>拟采购金额</t>
  </si>
  <si>
    <t>提报单位</t>
  </si>
  <si>
    <t>备注</t>
  </si>
  <si>
    <t>评标方式</t>
  </si>
  <si>
    <t>合计</t>
  </si>
  <si>
    <t>QTH2026设备SB08-001</t>
  </si>
  <si>
    <t>防爆清车机</t>
  </si>
  <si>
    <t>KQY-1.1U</t>
  </si>
  <si>
    <t>台</t>
  </si>
  <si>
    <t>新铁煤矿二水平翻笼</t>
  </si>
  <si>
    <t>公开招标</t>
  </si>
  <si>
    <t>单行最低价中标</t>
  </si>
  <si>
    <t>QTH2026设备SB08-002</t>
  </si>
  <si>
    <t>煤矿用输送带钢丝绳芯探伤系统</t>
  </si>
  <si>
    <t>KJ577</t>
  </si>
  <si>
    <t>套</t>
  </si>
  <si>
    <t>新铁煤矿二水平强力皮带</t>
  </si>
  <si>
    <t>QTH2026设备SB08-004</t>
  </si>
  <si>
    <t>配电柜</t>
  </si>
  <si>
    <t>GGD2，含110KW变频器、110KW软启</t>
  </si>
  <si>
    <t>新兴煤矿选煤厂</t>
  </si>
  <si>
    <t>GGD2，含GSD600-6T015G变频器2台</t>
  </si>
  <si>
    <t>龙湖煤矿选煤厂</t>
  </si>
  <si>
    <t>QTH2026设备SB08-005</t>
  </si>
  <si>
    <t>高强力双齿辊破碎机</t>
  </si>
  <si>
    <t>2PGL500*1200</t>
  </si>
  <si>
    <t>桃山选煤厂</t>
  </si>
  <si>
    <t>QTH2026设备SB08-006</t>
  </si>
  <si>
    <t>齿辊式分级破碎机</t>
  </si>
  <si>
    <t>2PLF50/120，含电机2×55kW，减速机</t>
  </si>
  <si>
    <t>新建煤矿选煤厂</t>
  </si>
  <si>
    <t>QTH2026设备SB08-007</t>
  </si>
  <si>
    <t>滚轴筛</t>
  </si>
  <si>
    <t>GSBD650（10）</t>
  </si>
  <si>
    <t>QTH2026设备SB08-008</t>
  </si>
  <si>
    <t>离心机</t>
  </si>
  <si>
    <t>VHC1200</t>
  </si>
  <si>
    <t>桃山选煤厂、龙湖煤矿选煤厂</t>
  </si>
  <si>
    <t>QTH2026设备SB08-009</t>
  </si>
  <si>
    <t>精煤弧形筛</t>
  </si>
  <si>
    <t>VOSB292060</t>
  </si>
  <si>
    <t>VOSB362060</t>
  </si>
  <si>
    <t>直线振动筛</t>
  </si>
  <si>
    <t>USL3042</t>
  </si>
  <si>
    <t>QTH2026设备SB08-010</t>
  </si>
  <si>
    <t>电磁复振筛</t>
  </si>
  <si>
    <t>DZSN3033 电压660V</t>
  </si>
  <si>
    <t>QTH2026设备SB08-011</t>
  </si>
  <si>
    <t>磁选机</t>
  </si>
  <si>
    <t xml:space="preserve">DMM914*2972 </t>
  </si>
  <si>
    <t>QTH2026设备SB08-012</t>
  </si>
  <si>
    <t>浮选机</t>
  </si>
  <si>
    <t xml:space="preserve">XJM-S16 单槽容积：16M3  单位体积处理能力0.6-1t/m3*h搅拌机构功率：37kw  </t>
  </si>
  <si>
    <t>QTH2026设备SB08-013</t>
  </si>
  <si>
    <t>密度控制系统</t>
  </si>
  <si>
    <t>BEST-MK-V1.0</t>
  </si>
  <si>
    <t>QTH2026设备SB08-014</t>
  </si>
  <si>
    <t>矿用隔爆型永磁除铁器</t>
  </si>
  <si>
    <t>RBCYD-10T2</t>
  </si>
  <si>
    <t>新兴煤矿</t>
  </si>
  <si>
    <t>QTH2026设备SB08-015</t>
  </si>
  <si>
    <t>往复空气压缩机</t>
  </si>
  <si>
    <t>H7100D10/18，排气量为0.93m3/min,电动机为IY2-132M-4/7.5KW</t>
  </si>
  <si>
    <t>新铁煤矿选煤厂二楼</t>
  </si>
  <si>
    <t>QTH2026设备SB08-016</t>
  </si>
  <si>
    <t>螺杆式空气压缩机</t>
  </si>
  <si>
    <t>TKL-110F/8</t>
  </si>
  <si>
    <t>QTH2026设备SB08-017</t>
  </si>
  <si>
    <t>煤矿井下移动式瓦斯抽放泵</t>
  </si>
  <si>
    <t>ZWY210/250-G</t>
  </si>
  <si>
    <t>通风技术部（龙湖煤矿北二）</t>
  </si>
  <si>
    <t>QTH2026设备SB08-018</t>
  </si>
  <si>
    <t>电脑</t>
  </si>
  <si>
    <t>联想14代扬天M4000Q I5-14400/16G/512固态/核显，27英寸</t>
  </si>
  <si>
    <t>物资供应部</t>
  </si>
  <si>
    <t>打印机</t>
  </si>
  <si>
    <t>震旦AD229(A3 多功能一体机）</t>
  </si>
  <si>
    <t>HP Laserjet MFP M437nda</t>
  </si>
  <si>
    <t>QTH2026设备SB08-019</t>
  </si>
  <si>
    <t>矿用气动升柱装置</t>
  </si>
  <si>
    <t>2ZBQ-8/25</t>
  </si>
  <si>
    <t>向阳煤矿</t>
  </si>
  <si>
    <t>QTH2026设备SB08-020</t>
  </si>
  <si>
    <t>35kV智能供配电系统</t>
  </si>
  <si>
    <t>XGN□-40.5-31.5kA(11台)，新铁煤矿</t>
  </si>
  <si>
    <t>2026年第8批次配件招标谈价基础表</t>
  </si>
  <si>
    <t>类别：煤专配件</t>
  </si>
  <si>
    <t>采购方式：公开招标</t>
  </si>
  <si>
    <t>评标方式：单行物料最低价</t>
  </si>
  <si>
    <t>QTH2026煤专PJ08-01</t>
  </si>
  <si>
    <t>主机名称</t>
  </si>
  <si>
    <t>主机型号</t>
  </si>
  <si>
    <t>龙煤编码</t>
  </si>
  <si>
    <t>品名</t>
  </si>
  <si>
    <t>图号</t>
  </si>
  <si>
    <t>规格</t>
  </si>
  <si>
    <t>需用量</t>
  </si>
  <si>
    <t>定价时间</t>
  </si>
  <si>
    <t>2次报价</t>
  </si>
  <si>
    <t>3次报价</t>
  </si>
  <si>
    <t>品牌</t>
  </si>
  <si>
    <t>绞车</t>
  </si>
  <si>
    <t>JD-1</t>
  </si>
  <si>
    <t>750401000030</t>
  </si>
  <si>
    <t>大齿轮架</t>
  </si>
  <si>
    <t>(JD11.4)601</t>
  </si>
  <si>
    <t>件</t>
  </si>
  <si>
    <t>750401000070</t>
  </si>
  <si>
    <t>内齿轮</t>
  </si>
  <si>
    <t>M3Z38</t>
  </si>
  <si>
    <t>JD-2</t>
  </si>
  <si>
    <t>750402000200</t>
  </si>
  <si>
    <t>M4Z35</t>
  </si>
  <si>
    <t>JD-2.5</t>
  </si>
  <si>
    <t>750403000020</t>
  </si>
  <si>
    <t>小齿轮架</t>
  </si>
  <si>
    <t>350×270</t>
  </si>
  <si>
    <t>750403000030</t>
  </si>
  <si>
    <t>小行星齿轮</t>
  </si>
  <si>
    <t>M5 Z32</t>
  </si>
  <si>
    <t>750403000040</t>
  </si>
  <si>
    <t>电机齿轮</t>
  </si>
  <si>
    <t>M5 Z18</t>
  </si>
  <si>
    <t>JD-40</t>
  </si>
  <si>
    <t>750405000030</t>
  </si>
  <si>
    <t>大行星齿轮</t>
  </si>
  <si>
    <t>M7 Z47</t>
  </si>
  <si>
    <t>750405000040</t>
  </si>
  <si>
    <t>M5Z20</t>
  </si>
  <si>
    <t>750405000050</t>
  </si>
  <si>
    <t>小内齿轮</t>
  </si>
  <si>
    <t>M5Z102</t>
  </si>
  <si>
    <t>750405000100</t>
  </si>
  <si>
    <t>M5Z41</t>
  </si>
  <si>
    <t>回柱绞车</t>
  </si>
  <si>
    <t>JSDB-19（山东宇飞</t>
  </si>
  <si>
    <t>750418000280</t>
  </si>
  <si>
    <t>绞车闸块</t>
  </si>
  <si>
    <t>160*260*12</t>
  </si>
  <si>
    <t>合计：</t>
  </si>
  <si>
    <t>QTH2026煤专PJ08-02</t>
  </si>
  <si>
    <t>拟招标厂家名称</t>
  </si>
  <si>
    <t>皮带机</t>
  </si>
  <si>
    <t>DTL100</t>
  </si>
  <si>
    <t>734114010380</t>
  </si>
  <si>
    <t>非接触式逆止器</t>
  </si>
  <si>
    <t>NF40-N-70</t>
  </si>
  <si>
    <t>QTH2026煤专PJ08-03</t>
  </si>
  <si>
    <t>卡轨人车</t>
  </si>
  <si>
    <t>RK15-6(9)/7</t>
  </si>
  <si>
    <t>750506000360</t>
  </si>
  <si>
    <t>气动泵</t>
  </si>
  <si>
    <t>S25</t>
  </si>
  <si>
    <t>QTH2026煤专PJ08-04</t>
  </si>
  <si>
    <t>钢带机</t>
  </si>
  <si>
    <t>GDS-100</t>
  </si>
  <si>
    <t>734401010830</t>
  </si>
  <si>
    <t>托绳轮夹板</t>
  </si>
  <si>
    <t>QTH2026煤专PJ08-07</t>
  </si>
  <si>
    <t>刮板机</t>
  </si>
  <si>
    <t>SGW-40T</t>
  </si>
  <si>
    <t>730601010050</t>
  </si>
  <si>
    <t>轴斜齿轮</t>
  </si>
  <si>
    <t>MN5Z17</t>
  </si>
  <si>
    <t>730601010060</t>
  </si>
  <si>
    <t>轴齿轮</t>
  </si>
  <si>
    <t>IST010203-1</t>
  </si>
  <si>
    <t>M7 Z15</t>
  </si>
  <si>
    <t>730601010070</t>
  </si>
  <si>
    <t>斜齿轮</t>
  </si>
  <si>
    <t>MN5 Z54</t>
  </si>
  <si>
    <t>SGW-150C</t>
  </si>
  <si>
    <t>730602010110</t>
  </si>
  <si>
    <t>31S010102-1</t>
  </si>
  <si>
    <t>MN7 Z16</t>
  </si>
  <si>
    <t>730602010120</t>
  </si>
  <si>
    <t>31S010103-2</t>
  </si>
  <si>
    <t>MN7 Z53</t>
  </si>
  <si>
    <t>730602010300</t>
  </si>
  <si>
    <t>M9 Z17</t>
  </si>
  <si>
    <t>730602010320</t>
  </si>
  <si>
    <t>圆弧伞齿轮</t>
  </si>
  <si>
    <t>31S010102-2</t>
  </si>
  <si>
    <t>M8.6 Z35</t>
  </si>
  <si>
    <t>730601010010</t>
  </si>
  <si>
    <t>减速机</t>
  </si>
  <si>
    <t>40T</t>
  </si>
  <si>
    <t>铸钢</t>
  </si>
  <si>
    <t>730602010010</t>
  </si>
  <si>
    <t>31S0101</t>
  </si>
  <si>
    <t>QTH2026煤专PJ08-08</t>
  </si>
  <si>
    <t>挖掘式装载机</t>
  </si>
  <si>
    <t>750301000200</t>
  </si>
  <si>
    <t>短轴组件</t>
  </si>
  <si>
    <t>11-08</t>
  </si>
  <si>
    <t>类别：工矿配件</t>
  </si>
  <si>
    <t>QTH2026工矿PJ08-10</t>
  </si>
  <si>
    <t>锅炉</t>
  </si>
  <si>
    <t>FZL1X（1/1.5）</t>
  </si>
  <si>
    <t>751307000860</t>
  </si>
  <si>
    <t>ZQ500-31.5-II-Z</t>
  </si>
  <si>
    <t>SHL10-1.25</t>
  </si>
  <si>
    <t>752404000160</t>
  </si>
  <si>
    <t>ZJ10WC 传动比7814</t>
  </si>
  <si>
    <t>中心高420mm</t>
  </si>
  <si>
    <t>SHL20-1.25AH</t>
  </si>
  <si>
    <t>752404000170</t>
  </si>
  <si>
    <t>LJ20A型   中心高550mm 20000N.M ∮110mm</t>
  </si>
  <si>
    <t>SHL15-1.25</t>
  </si>
  <si>
    <t>752404000190</t>
  </si>
  <si>
    <t>ZJ15WC</t>
  </si>
  <si>
    <t>510/89.1-1</t>
  </si>
  <si>
    <t>752404000280</t>
  </si>
  <si>
    <t>立式摆线针轮减速机</t>
  </si>
  <si>
    <t>XLD3/17/2.2KW</t>
  </si>
  <si>
    <t>SY-WJ360</t>
  </si>
  <si>
    <t>752404000400</t>
  </si>
  <si>
    <t>XWE43-473</t>
  </si>
  <si>
    <t>DZL7.0-1.0</t>
  </si>
  <si>
    <t>752404000660</t>
  </si>
  <si>
    <t>炉排减速机</t>
  </si>
  <si>
    <t>LJW10中心高297速比7572</t>
  </si>
  <si>
    <t>DZL4.2-95/70-S</t>
  </si>
  <si>
    <t>752404000670</t>
  </si>
  <si>
    <t>链条炉排减速机</t>
  </si>
  <si>
    <t>LJ6-IW</t>
  </si>
  <si>
    <t>RFLJY-4.2</t>
  </si>
  <si>
    <t>752404000680</t>
  </si>
  <si>
    <t>LJ6-I</t>
  </si>
  <si>
    <t>ZBC910-35</t>
  </si>
  <si>
    <t>752404000690</t>
  </si>
  <si>
    <t>ZQ350-50-II</t>
  </si>
  <si>
    <t>QTH2026工矿PJ08-11</t>
  </si>
  <si>
    <t>752401000820</t>
  </si>
  <si>
    <t>链轮</t>
  </si>
  <si>
    <t>Z=15 键宽22 内径87</t>
  </si>
  <si>
    <t>SY-RFL-240</t>
  </si>
  <si>
    <t>752401000830</t>
  </si>
  <si>
    <t>Z=13 键宽20 内径75</t>
  </si>
  <si>
    <t>ZBC-710</t>
  </si>
  <si>
    <t>752401001110</t>
  </si>
  <si>
    <t>重型板链除渣机链条</t>
  </si>
  <si>
    <t>米</t>
  </si>
  <si>
    <t>ZBC-810</t>
  </si>
  <si>
    <t>752401001170</t>
  </si>
  <si>
    <t>重型板链除渣机机尾瓦座（含轴套）</t>
  </si>
  <si>
    <t>卸料器</t>
  </si>
  <si>
    <t>MC-10T</t>
  </si>
  <si>
    <t>752401003160</t>
  </si>
  <si>
    <t>YJD-A型星型卸料器</t>
  </si>
  <si>
    <t>YJD16型</t>
  </si>
  <si>
    <t>除尘器</t>
  </si>
  <si>
    <t>752401003170</t>
  </si>
  <si>
    <t>直角电磁脉冲阀</t>
  </si>
  <si>
    <t>DN50-2  进气口φ50</t>
  </si>
  <si>
    <t>SZL6-1.25-AII</t>
  </si>
  <si>
    <t>752402002040</t>
  </si>
  <si>
    <t>炉排主链节</t>
  </si>
  <si>
    <t>116×57×48</t>
  </si>
  <si>
    <t xml:space="preserve">DZL-10-1.25(S) </t>
  </si>
  <si>
    <t>752402002400</t>
  </si>
  <si>
    <t>边座</t>
  </si>
  <si>
    <t>162*97*89右</t>
  </si>
  <si>
    <t>752402002410</t>
  </si>
  <si>
    <t>162*97*89左</t>
  </si>
  <si>
    <t>752402002420</t>
  </si>
  <si>
    <t>中座</t>
  </si>
  <si>
    <t>162*80*64</t>
  </si>
  <si>
    <t>SHL20-1.25</t>
  </si>
  <si>
    <t>752402002500</t>
  </si>
  <si>
    <t>116*57*63</t>
  </si>
  <si>
    <t>752402002580</t>
  </si>
  <si>
    <t>后轴瓦</t>
  </si>
  <si>
    <t>（10T）φ212*107</t>
  </si>
  <si>
    <t>212*107*145</t>
  </si>
  <si>
    <t>752402002610</t>
  </si>
  <si>
    <t>（15T）φ240*144</t>
  </si>
  <si>
    <t>240*144*150</t>
  </si>
  <si>
    <t>752402003100</t>
  </si>
  <si>
    <t>边座销</t>
  </si>
  <si>
    <t>Ø18×Ø15×47.5</t>
  </si>
  <si>
    <t>752402003110</t>
  </si>
  <si>
    <t>滚柱</t>
  </si>
  <si>
    <t>Ø60×Ø24×276</t>
  </si>
  <si>
    <t>752402003120</t>
  </si>
  <si>
    <t>衬管</t>
  </si>
  <si>
    <t>Ø22×Ø17×282</t>
  </si>
  <si>
    <t>752402003130</t>
  </si>
  <si>
    <t>炉排片</t>
  </si>
  <si>
    <t>164×26mm×55</t>
  </si>
  <si>
    <t>752402003140</t>
  </si>
  <si>
    <t>324*70*23</t>
  </si>
  <si>
    <t>752402003150</t>
  </si>
  <si>
    <t>307×70×23</t>
  </si>
  <si>
    <t>752402003160</t>
  </si>
  <si>
    <t>313*70*23</t>
  </si>
  <si>
    <t>752402003170</t>
  </si>
  <si>
    <t>炉排套</t>
  </si>
  <si>
    <t>276*60*225—282*22</t>
  </si>
  <si>
    <t>752402003180</t>
  </si>
  <si>
    <t>296*60*245—302*22</t>
  </si>
  <si>
    <t>SZL10-1.25-S</t>
  </si>
  <si>
    <t>752402003190</t>
  </si>
  <si>
    <t>309*71.5*36</t>
  </si>
  <si>
    <t>752402003200</t>
  </si>
  <si>
    <t>386*71.5*36</t>
  </si>
  <si>
    <t>RFL-360</t>
  </si>
  <si>
    <t>752402003210</t>
  </si>
  <si>
    <t>158*58*24.5</t>
  </si>
  <si>
    <t>752402003220</t>
  </si>
  <si>
    <t>炉排附片</t>
  </si>
  <si>
    <t>163×58×26</t>
  </si>
  <si>
    <t>752402003230</t>
  </si>
  <si>
    <t>炉排薄片</t>
  </si>
  <si>
    <t>163×58×13</t>
  </si>
  <si>
    <t>SZL10-1.25-AII</t>
  </si>
  <si>
    <t>752402003240</t>
  </si>
  <si>
    <t>炉排左夹板</t>
  </si>
  <si>
    <t>162*100*71</t>
  </si>
  <si>
    <t>752402003250</t>
  </si>
  <si>
    <t>炉排右夹板</t>
  </si>
  <si>
    <t>SHW-10-13AZ</t>
  </si>
  <si>
    <t>752402003260</t>
  </si>
  <si>
    <t>364*356*80</t>
  </si>
  <si>
    <t>752402003270</t>
  </si>
  <si>
    <t>中间炉条夹板</t>
  </si>
  <si>
    <t>190*70*98</t>
  </si>
  <si>
    <t>752402003280</t>
  </si>
  <si>
    <t>左边炉条夹板</t>
  </si>
  <si>
    <t>190*87*120</t>
  </si>
  <si>
    <t>752402003290</t>
  </si>
  <si>
    <t>右边炉条夹板</t>
  </si>
  <si>
    <t>752402003300</t>
  </si>
  <si>
    <t>销轴</t>
  </si>
  <si>
    <t>∮18*57</t>
  </si>
  <si>
    <t>752402003310</t>
  </si>
  <si>
    <t>286*277*70</t>
  </si>
  <si>
    <t>752402003320</t>
  </si>
  <si>
    <t>82*42.2*19.5</t>
  </si>
  <si>
    <t>752402003330</t>
  </si>
  <si>
    <t>160*100.36*83</t>
  </si>
  <si>
    <t>752402003340</t>
  </si>
  <si>
    <t>165*90*102</t>
  </si>
  <si>
    <t>752402003350</t>
  </si>
  <si>
    <t>∮13.76*45.62</t>
  </si>
  <si>
    <t>SY-RFL-240WJ4吨</t>
  </si>
  <si>
    <t>752402003360</t>
  </si>
  <si>
    <t>炉排销轴</t>
  </si>
  <si>
    <t>∮18*1595</t>
  </si>
  <si>
    <t>752402003370</t>
  </si>
  <si>
    <t>∮18*1670</t>
  </si>
  <si>
    <t>CWSG0.35</t>
  </si>
  <si>
    <t>752402003380</t>
  </si>
  <si>
    <t>∮18*1240</t>
  </si>
  <si>
    <t>752402003390</t>
  </si>
  <si>
    <t>∮18*1700</t>
  </si>
  <si>
    <t>752402003400</t>
  </si>
  <si>
    <t>∮14*2305</t>
  </si>
  <si>
    <t>752402003410</t>
  </si>
  <si>
    <t>重板除渣机压链器</t>
  </si>
  <si>
    <t>ZBC910</t>
  </si>
  <si>
    <t>140*140*100/260*90.5*120.5</t>
  </si>
  <si>
    <t>752402003420</t>
  </si>
  <si>
    <t>Z=12 键宽25 内径95</t>
  </si>
  <si>
    <t>752402003430</t>
  </si>
  <si>
    <t>链条</t>
  </si>
  <si>
    <t>（含链条链接销8件）</t>
  </si>
  <si>
    <t>L=14.5m</t>
  </si>
  <si>
    <t>根</t>
  </si>
  <si>
    <t>RFLJY-2.8</t>
  </si>
  <si>
    <t>752402003440</t>
  </si>
  <si>
    <t>挡煤板</t>
  </si>
  <si>
    <t>1160*300*20</t>
  </si>
  <si>
    <t>CBZ430-20000</t>
  </si>
  <si>
    <t>752402003450</t>
  </si>
  <si>
    <t>除渣机链轮组</t>
  </si>
  <si>
    <t>电锅炉</t>
  </si>
  <si>
    <t>JYL-64</t>
  </si>
  <si>
    <t>752402003460</t>
  </si>
  <si>
    <t>半导体加热体</t>
  </si>
  <si>
    <t>LJ-10</t>
  </si>
  <si>
    <t>485*25*70</t>
  </si>
  <si>
    <t>KH-460</t>
  </si>
  <si>
    <t>752402003470</t>
  </si>
  <si>
    <t>加热体</t>
  </si>
  <si>
    <t>软化水系统</t>
  </si>
  <si>
    <t>FLECK2900</t>
  </si>
  <si>
    <t>752402003480</t>
  </si>
  <si>
    <t>软化水机械计时控制器</t>
  </si>
  <si>
    <t>DFRG150-315</t>
  </si>
  <si>
    <t>752402003490</t>
  </si>
  <si>
    <t>变频器</t>
  </si>
  <si>
    <t>BTV610-4T0220G/0300PNA 22KW/30KW</t>
  </si>
  <si>
    <t>ISG150-400</t>
  </si>
  <si>
    <t>752402003500</t>
  </si>
  <si>
    <t>AC70-T3-D45G/055P   90/110A    380V</t>
  </si>
  <si>
    <t>LJ20A</t>
  </si>
  <si>
    <t>752402003510</t>
  </si>
  <si>
    <t>RP530H-4T5R5GB/7R5PB  13/17A   380V</t>
  </si>
  <si>
    <t>65DRL30-16*7</t>
  </si>
  <si>
    <t>752402003520</t>
  </si>
  <si>
    <t>BTY-610   22KW   380V</t>
  </si>
  <si>
    <t>LJ10A</t>
  </si>
  <si>
    <t>752402003530</t>
  </si>
  <si>
    <t>AC-60  1.1KW  380v</t>
  </si>
  <si>
    <t>100CDLF65-30</t>
  </si>
  <si>
    <t>752402003540</t>
  </si>
  <si>
    <t>MM440型 22KW</t>
  </si>
  <si>
    <t>752402003560</t>
  </si>
  <si>
    <t>炉排前链轮轴</t>
  </si>
  <si>
    <t>752402003570</t>
  </si>
  <si>
    <t>炉排前链轮轴齿轮</t>
  </si>
  <si>
    <t>754010400410</t>
  </si>
  <si>
    <t>重型板链除渣机机头铜瓦</t>
  </si>
  <si>
    <t>QTH2026工矿PJ08-12</t>
  </si>
  <si>
    <t>风机</t>
  </si>
  <si>
    <t>4-72-5A</t>
  </si>
  <si>
    <t>752405000130</t>
  </si>
  <si>
    <t>鼓风机叶轮</t>
  </si>
  <si>
    <t>4-72-5A（右旋）</t>
  </si>
  <si>
    <t>锦州重型</t>
  </si>
  <si>
    <t>752405001210</t>
  </si>
  <si>
    <t>4-72-5A（左旋）</t>
  </si>
  <si>
    <t>Y7-42</t>
  </si>
  <si>
    <t>752405001270</t>
  </si>
  <si>
    <t>叶轮</t>
  </si>
  <si>
    <t>Y7-42.8-11.2D左</t>
  </si>
  <si>
    <t>752405001430</t>
  </si>
  <si>
    <t>轴承体</t>
  </si>
  <si>
    <t>QTH2026工矿PJ08-13</t>
  </si>
  <si>
    <t>水泵</t>
  </si>
  <si>
    <t xml:space="preserve">ISG100-160A </t>
  </si>
  <si>
    <t>752402003550</t>
  </si>
  <si>
    <t>配套电机.型号YE3-132S-2(7.5KW)380V</t>
  </si>
  <si>
    <t xml:space="preserve">ISG100-160A 扬程26M.流量65m³/H.DN100(4寸）铸铁法兰  
</t>
  </si>
  <si>
    <t>QTH2026工矿PJ08-14</t>
  </si>
  <si>
    <t>螺杆压风机</t>
  </si>
  <si>
    <t>MK250</t>
  </si>
  <si>
    <t>750901000750</t>
  </si>
  <si>
    <t>放气伐</t>
  </si>
  <si>
    <t>JLV-15 A</t>
  </si>
  <si>
    <t>750955000060</t>
  </si>
  <si>
    <t>机油滤芯</t>
  </si>
  <si>
    <t>W962LH   正扣</t>
  </si>
  <si>
    <t>750955000160</t>
  </si>
  <si>
    <t>空气滤芯</t>
  </si>
  <si>
    <t>C1250</t>
  </si>
  <si>
    <t>JJPM-15</t>
  </si>
  <si>
    <t>750955000170</t>
  </si>
  <si>
    <t>C14200（φ125*φ78*313）</t>
  </si>
  <si>
    <t>750955000180</t>
  </si>
  <si>
    <t>气液分离器</t>
  </si>
  <si>
    <t>TJ-20HP</t>
  </si>
  <si>
    <t>编号JS6250125-032</t>
  </si>
  <si>
    <t>QTH2026工矿PJ08-15</t>
  </si>
  <si>
    <t>主立井箕斗</t>
  </si>
  <si>
    <t>JDG-14（徐州煤矿）</t>
  </si>
  <si>
    <t>751301000500</t>
  </si>
  <si>
    <t>首绳悬挂装置下销轴</t>
  </si>
  <si>
    <t>B148-383.135-16</t>
  </si>
  <si>
    <t>751301000510</t>
  </si>
  <si>
    <t>尾绳悬挂装置上销轴</t>
  </si>
  <si>
    <t>T87-384.10B-12G1</t>
  </si>
  <si>
    <t>751301000520</t>
  </si>
  <si>
    <t>尾绳悬挂装置中销轴</t>
  </si>
  <si>
    <t>T87-384.10B-03G1G</t>
  </si>
  <si>
    <t>751301000530</t>
  </si>
  <si>
    <t>尾绳悬挂装置下销轴</t>
  </si>
  <si>
    <t>QTH2026工矿PJ08-16</t>
  </si>
  <si>
    <t>架空乘人装置</t>
  </si>
  <si>
    <t>RJKY55-25/1900</t>
  </si>
  <si>
    <t>751309001380</t>
  </si>
  <si>
    <t>B3HV10-63-C</t>
  </si>
  <si>
    <t>QTH2026工矿PJ08-17</t>
  </si>
  <si>
    <t>RJY75-20/2800</t>
  </si>
  <si>
    <t>751309001390</t>
  </si>
  <si>
    <t>轮衬</t>
  </si>
  <si>
    <t>174*117*50</t>
  </si>
  <si>
    <t>类别：洗煤配件</t>
  </si>
  <si>
    <t>QTH2026洗煤PJ08-19</t>
  </si>
  <si>
    <t>渣浆泵</t>
  </si>
  <si>
    <t>100ZJ-I-A36</t>
  </si>
  <si>
    <t>760205000250</t>
  </si>
  <si>
    <t>轴</t>
  </si>
  <si>
    <t>100ZJ-36-10-2</t>
  </si>
  <si>
    <t>760205000440</t>
  </si>
  <si>
    <t>托架组件</t>
  </si>
  <si>
    <t>150ZJG-I-B45</t>
  </si>
  <si>
    <t>760212000050</t>
  </si>
  <si>
    <t>拆卸环</t>
  </si>
  <si>
    <t>760212000060</t>
  </si>
  <si>
    <t>出口短管</t>
  </si>
  <si>
    <t>760212000070</t>
  </si>
  <si>
    <t>挡水盘</t>
  </si>
  <si>
    <t>760212000080</t>
  </si>
  <si>
    <t>挡套</t>
  </si>
  <si>
    <t>760212000130</t>
  </si>
  <si>
    <t>后护板</t>
  </si>
  <si>
    <t>760212000170</t>
  </si>
  <si>
    <t>间隔套</t>
  </si>
  <si>
    <t>760212000230</t>
  </si>
  <si>
    <t>前护板</t>
  </si>
  <si>
    <t>760212000250</t>
  </si>
  <si>
    <t>入口短管</t>
  </si>
  <si>
    <t>760212000260</t>
  </si>
  <si>
    <t>水封环</t>
  </si>
  <si>
    <t>760212000270</t>
  </si>
  <si>
    <t>填料压盖</t>
  </si>
  <si>
    <t>760212000300</t>
  </si>
  <si>
    <t>蜗壳</t>
  </si>
  <si>
    <t>760212000310</t>
  </si>
  <si>
    <t>760212000350</t>
  </si>
  <si>
    <t>轴套</t>
  </si>
  <si>
    <t>150ZJ-I-C58</t>
  </si>
  <si>
    <t>760216000170</t>
  </si>
  <si>
    <t>150ZJ-I-C58（石工泵）</t>
  </si>
  <si>
    <t>100ZGB(河北坤腾)</t>
  </si>
  <si>
    <t>760256000210</t>
  </si>
  <si>
    <t>减压盖</t>
  </si>
  <si>
    <t>100ZGB</t>
  </si>
  <si>
    <t>100ZJA-I-A42(河北坤腾)</t>
  </si>
  <si>
    <t>760260000010</t>
  </si>
  <si>
    <t>机械密封</t>
  </si>
  <si>
    <t>100ZJA-I-A42</t>
  </si>
  <si>
    <t>150ZJA-I-A58</t>
  </si>
  <si>
    <t>760272000010</t>
  </si>
  <si>
    <t>760272000020</t>
  </si>
  <si>
    <t>760272000030</t>
  </si>
  <si>
    <t>760272000040</t>
  </si>
  <si>
    <t>后护板（机封）</t>
  </si>
  <si>
    <t>760272000050</t>
  </si>
  <si>
    <t>填料箱（机封箱）</t>
  </si>
  <si>
    <t>760272000060</t>
  </si>
  <si>
    <t>副叶轮（机封环）</t>
  </si>
  <si>
    <t>760272000070</t>
  </si>
  <si>
    <t>150ZJB-I-C42</t>
  </si>
  <si>
    <t>760274000140</t>
  </si>
  <si>
    <t>200ZJA-I-A60</t>
  </si>
  <si>
    <t>760278000130</t>
  </si>
  <si>
    <t>200ZJA-I-A60(河北坤腾)</t>
  </si>
  <si>
    <t>760278000190</t>
  </si>
  <si>
    <t>760278000260</t>
  </si>
  <si>
    <t>机械密封（低压自循环）</t>
  </si>
  <si>
    <t>760278000270</t>
  </si>
  <si>
    <t>机封箱（低压自循环）</t>
  </si>
  <si>
    <t>清水泵</t>
  </si>
  <si>
    <t>14SH-9A(河北坤腾)</t>
  </si>
  <si>
    <t>760317000010</t>
  </si>
  <si>
    <t>14SH-9A</t>
  </si>
  <si>
    <t>8/6E-AH</t>
  </si>
  <si>
    <t>760328000020</t>
  </si>
  <si>
    <t>轴承组件</t>
  </si>
  <si>
    <t>QTH2026洗煤PJ08-20</t>
  </si>
  <si>
    <t>刮板机（减速机）</t>
  </si>
  <si>
    <t>B=800</t>
  </si>
  <si>
    <t>761801000190</t>
  </si>
  <si>
    <t>NGW72 i=45</t>
  </si>
  <si>
    <t>SPJ=1000</t>
  </si>
  <si>
    <t>761801000630</t>
  </si>
  <si>
    <t>ZQ750  I=31.5</t>
  </si>
  <si>
    <t>761801001060</t>
  </si>
  <si>
    <t>ZQ650  I=31.5</t>
  </si>
  <si>
    <t xml:space="preserve">智能矸选机 </t>
  </si>
  <si>
    <t xml:space="preserve">IDS-1400A </t>
  </si>
  <si>
    <t>761801003810</t>
  </si>
  <si>
    <t>ZQ1000 I=20</t>
  </si>
  <si>
    <t>761801003840</t>
  </si>
  <si>
    <t>ZQ750  I=20 VI</t>
  </si>
  <si>
    <t>QTH2026洗煤PJ08-21</t>
  </si>
  <si>
    <t>加压过滤机</t>
  </si>
  <si>
    <t>GPJ-120</t>
  </si>
  <si>
    <t>760906000650</t>
  </si>
  <si>
    <t>刮刀支架</t>
  </si>
  <si>
    <t>760906000710</t>
  </si>
  <si>
    <t>滤扇压盖</t>
  </si>
  <si>
    <t>760906000910</t>
  </si>
  <si>
    <t>右刮刀</t>
  </si>
  <si>
    <t>760906000960</t>
  </si>
  <si>
    <t>左刮刀</t>
  </si>
  <si>
    <t>760906001410</t>
  </si>
  <si>
    <t>下滤液管</t>
  </si>
  <si>
    <t>GPJ72/105</t>
  </si>
  <si>
    <t>760906001420</t>
  </si>
  <si>
    <t>上滤液管</t>
  </si>
  <si>
    <t>GPJ72/107002</t>
  </si>
  <si>
    <t>760906001600</t>
  </si>
  <si>
    <t>反吹隔膜</t>
  </si>
  <si>
    <t>GPJ72/70107</t>
  </si>
  <si>
    <t>760906002270</t>
  </si>
  <si>
    <t>柔性管</t>
  </si>
  <si>
    <t>GPJ72/0401-150</t>
  </si>
  <si>
    <t>GPJ96/3－C(衡水海江)</t>
  </si>
  <si>
    <t>760909000020</t>
  </si>
  <si>
    <t>不锈钢冲压滤扇</t>
  </si>
  <si>
    <t>GPJ96/3-C</t>
  </si>
  <si>
    <t>760909000180</t>
  </si>
  <si>
    <t>润滑脂泵</t>
  </si>
  <si>
    <t>DZB5.0</t>
  </si>
  <si>
    <t>760909000190</t>
  </si>
  <si>
    <t>刮刀</t>
  </si>
  <si>
    <t>MP120</t>
  </si>
  <si>
    <t>760909000200</t>
  </si>
  <si>
    <t>导向块</t>
  </si>
  <si>
    <t>760909000210</t>
  </si>
  <si>
    <t>轴流搅拌</t>
  </si>
  <si>
    <t>ZLMP-96</t>
  </si>
  <si>
    <t>圆盘过滤机</t>
  </si>
  <si>
    <t>GP120-10</t>
  </si>
  <si>
    <t>760910000090</t>
  </si>
  <si>
    <t>扇形板</t>
  </si>
  <si>
    <t>760910000270</t>
  </si>
  <si>
    <t>滤扇导向矫正器</t>
  </si>
  <si>
    <t>760910000280</t>
  </si>
  <si>
    <t>滤液管</t>
  </si>
  <si>
    <t>761801002900</t>
  </si>
  <si>
    <t>摆线针轮减速机（带电机）</t>
  </si>
  <si>
    <t>BWED63-187-7.5KW</t>
  </si>
  <si>
    <t>762401000070</t>
  </si>
  <si>
    <t>空气减压阀</t>
  </si>
  <si>
    <t>AK4000-04</t>
  </si>
  <si>
    <t>762401000120</t>
  </si>
  <si>
    <t>单级叶片泵</t>
  </si>
  <si>
    <t>PFE-41070-1DT</t>
  </si>
  <si>
    <t>2026年八批次（支护）招标谈价基础表</t>
  </si>
  <si>
    <t>类别：支护配件  招标方式：公开招标   评标方式：单行物料最低价</t>
  </si>
  <si>
    <t>QTH2026支护ZH08-01</t>
  </si>
  <si>
    <t>物资编码</t>
  </si>
  <si>
    <t>综采密封</t>
  </si>
  <si>
    <t>O型密封圈</t>
  </si>
  <si>
    <t>210×5.7</t>
  </si>
  <si>
    <t>295×5.7</t>
  </si>
  <si>
    <t>0型密封圈</t>
  </si>
  <si>
    <t>140×3.55</t>
  </si>
  <si>
    <t>180*5.3</t>
  </si>
  <si>
    <t>导向套导向带</t>
  </si>
  <si>
    <t>105*110*20</t>
  </si>
  <si>
    <t>导向带P</t>
  </si>
  <si>
    <t>180X175X20</t>
  </si>
  <si>
    <t>导向环</t>
  </si>
  <si>
    <t>85X90X15</t>
  </si>
  <si>
    <t>标段编码</t>
  </si>
  <si>
    <t>七矿设备租赁站2026年七批次</t>
  </si>
  <si>
    <t>导向套静密封</t>
  </si>
  <si>
    <t>210X202X8.2</t>
  </si>
  <si>
    <t>标段名称</t>
  </si>
  <si>
    <t>295X283.8X11.2</t>
  </si>
  <si>
    <t>项目编码</t>
  </si>
  <si>
    <t>LMQKZLZ2026-08</t>
  </si>
  <si>
    <t>杆密封(车削组合)</t>
  </si>
  <si>
    <t>185X200X16</t>
  </si>
  <si>
    <t>260X280X18</t>
  </si>
  <si>
    <t>双向活塞封(车削组合)</t>
  </si>
  <si>
    <t>140X125X16</t>
  </si>
  <si>
    <t>组合密封</t>
  </si>
  <si>
    <t>防尘圈（车削）</t>
  </si>
  <si>
    <t>JF185*200*192.6*10.2*16</t>
  </si>
  <si>
    <t>JF260*280/270.5*10.2/18</t>
  </si>
  <si>
    <t>防尘圈(车削)</t>
  </si>
  <si>
    <t>85*98*11.5</t>
  </si>
  <si>
    <t>105*120*12</t>
  </si>
  <si>
    <t>静密封(车削)</t>
  </si>
  <si>
    <t>90*82*5.5</t>
  </si>
  <si>
    <t>180*170*6.5</t>
  </si>
  <si>
    <t>活塞密封(车削组合)</t>
  </si>
  <si>
    <t>180*160*16</t>
  </si>
  <si>
    <t>活塞杆密封（车削组合）</t>
  </si>
  <si>
    <t>NL 105*120*13</t>
  </si>
  <si>
    <t>活塞密封（车削组合）</t>
  </si>
  <si>
    <t>200*183*25</t>
  </si>
  <si>
    <t>活塞密封</t>
  </si>
  <si>
    <t>300*275*31</t>
  </si>
  <si>
    <t>220*195*31</t>
  </si>
  <si>
    <t>杆密封</t>
  </si>
  <si>
    <t>280*300*16</t>
  </si>
  <si>
    <t>195*210*16</t>
  </si>
  <si>
    <t>静密封</t>
  </si>
  <si>
    <t>315*300*9.5</t>
  </si>
  <si>
    <t>230*220*6.5</t>
  </si>
  <si>
    <t>280*255*30</t>
  </si>
  <si>
    <t>静密封（车削）</t>
  </si>
  <si>
    <t>140*132*5.5</t>
  </si>
  <si>
    <t>185/190/20</t>
  </si>
  <si>
    <t>260/265/20</t>
  </si>
  <si>
    <t>活塞导向环</t>
  </si>
  <si>
    <t>140/135/20</t>
  </si>
  <si>
    <t>200/195/20</t>
  </si>
  <si>
    <t>70*64*4.5</t>
  </si>
  <si>
    <t>导向套动密封</t>
  </si>
  <si>
    <t>NL85*97*9.6</t>
  </si>
  <si>
    <t>280/275/20</t>
  </si>
  <si>
    <t>QTH2026支护ZH08-02</t>
  </si>
  <si>
    <t>综采支架配件</t>
  </si>
  <si>
    <t>三一ZY5200/11/26D</t>
  </si>
  <si>
    <t>安全阀</t>
  </si>
  <si>
    <t>FAD160/50</t>
  </si>
  <si>
    <t>DN10 38MPa</t>
  </si>
  <si>
    <t>FAD250/50</t>
  </si>
  <si>
    <t>DN12 38MPa</t>
  </si>
  <si>
    <t>DN12 42.3MPa</t>
  </si>
  <si>
    <t>液控单向锁</t>
  </si>
  <si>
    <t>FDD80/50</t>
  </si>
  <si>
    <t>DN10</t>
  </si>
  <si>
    <t>FDD200/50</t>
  </si>
  <si>
    <t>DN12/DN12/DN10</t>
  </si>
  <si>
    <t>液控单向阀</t>
  </si>
  <si>
    <t>FDY200/50</t>
  </si>
  <si>
    <t>DN12-B</t>
  </si>
  <si>
    <t>四川嘉华ZY2800/65/16</t>
  </si>
  <si>
    <t>FDYA200/50</t>
  </si>
  <si>
    <t>液控双向锁</t>
  </si>
  <si>
    <t>FDS125/50B</t>
  </si>
  <si>
    <t>四川嘉华ZY6000/13/28J</t>
  </si>
  <si>
    <t>FDY4000/50</t>
  </si>
  <si>
    <t>（板式）接口DN</t>
  </si>
  <si>
    <t>单控喷水阀</t>
  </si>
  <si>
    <t>DN12.5</t>
  </si>
  <si>
    <t>单作用喷雾阀</t>
  </si>
  <si>
    <t>FYP10</t>
  </si>
  <si>
    <t>DN10/DN10</t>
  </si>
  <si>
    <t>林重ZY6000/15/35Q</t>
  </si>
  <si>
    <t>回液断路阀</t>
  </si>
  <si>
    <t>FHD400</t>
  </si>
  <si>
    <t>KJ19</t>
  </si>
  <si>
    <t>FDH320/315</t>
  </si>
  <si>
    <t>DN20</t>
  </si>
  <si>
    <t>HDF-KJ1900</t>
  </si>
  <si>
    <t>FDH400/31.5</t>
  </si>
  <si>
    <t>(HDF25)DN25</t>
  </si>
  <si>
    <t>差动组合阀</t>
  </si>
  <si>
    <t>CZF13</t>
  </si>
  <si>
    <t>喷嘴座</t>
  </si>
  <si>
    <t>PZZ13</t>
  </si>
  <si>
    <t>S884-06</t>
  </si>
  <si>
    <t>高精过滤器</t>
  </si>
  <si>
    <t>125L 80μm</t>
  </si>
  <si>
    <t>筒式过滤器</t>
  </si>
  <si>
    <t>TMGLQ(400/31.5/25）</t>
  </si>
  <si>
    <t>KJ19公进母出</t>
  </si>
  <si>
    <t>阀块</t>
  </si>
  <si>
    <t>GN32/DN38/DN25</t>
  </si>
  <si>
    <t>DN20方形上出口</t>
  </si>
  <si>
    <t>变径直接头</t>
  </si>
  <si>
    <t>KJ501-母10/13公</t>
  </si>
  <si>
    <t>QTH2026支护ZH08-03</t>
  </si>
  <si>
    <t>管路配件</t>
  </si>
  <si>
    <t>球形截止阀</t>
  </si>
  <si>
    <t>DN 19</t>
  </si>
  <si>
    <t>DN13</t>
  </si>
  <si>
    <t>DN25</t>
  </si>
  <si>
    <t>DN16</t>
  </si>
  <si>
    <t>主进回液多通块</t>
  </si>
  <si>
    <t>JH188.11-2 不锈钢</t>
  </si>
  <si>
    <t>多通块</t>
  </si>
  <si>
    <t>KJB40/KJ19/KJ31.5D/KJ19/KJ25/KJ10</t>
  </si>
  <si>
    <t>直通</t>
  </si>
  <si>
    <t>φ10</t>
  </si>
  <si>
    <t>KJ2-10</t>
  </si>
  <si>
    <t>DN19</t>
  </si>
  <si>
    <t>DN51</t>
  </si>
  <si>
    <t>三通</t>
  </si>
  <si>
    <t>DN-20</t>
  </si>
  <si>
    <t>DN-25</t>
  </si>
  <si>
    <t>变径弯头</t>
  </si>
  <si>
    <t>JDW-20(G)/12(M)</t>
  </si>
  <si>
    <t>异径弯头</t>
  </si>
  <si>
    <t>DN10G/KJ10M</t>
  </si>
  <si>
    <t>KJ13公/KJ10母</t>
  </si>
  <si>
    <t>中间接头</t>
  </si>
  <si>
    <t>DN12</t>
  </si>
  <si>
    <t>弯头</t>
  </si>
  <si>
    <t>DN-10</t>
  </si>
  <si>
    <t>DN-16</t>
  </si>
  <si>
    <t>堵</t>
  </si>
  <si>
    <t>U形卡</t>
  </si>
  <si>
    <t>KJ10-10</t>
  </si>
  <si>
    <t>DN—51</t>
  </si>
  <si>
    <t>U型销</t>
  </si>
  <si>
    <t>UD10</t>
  </si>
  <si>
    <t>UD13</t>
  </si>
  <si>
    <t>UD16</t>
  </si>
  <si>
    <t>UD19</t>
  </si>
  <si>
    <t>UD25</t>
  </si>
  <si>
    <t>异径接头</t>
  </si>
  <si>
    <t>TMKJTY(DN20G/KJ19M)</t>
  </si>
  <si>
    <t>TMKJTY(DN12G/KJ13M)</t>
  </si>
  <si>
    <t>TMKJTY(DN10G/KJ10M)</t>
  </si>
  <si>
    <t>异径三通</t>
  </si>
  <si>
    <t>DN10/25</t>
  </si>
  <si>
    <t>DN19/25</t>
  </si>
  <si>
    <t>DN38</t>
  </si>
  <si>
    <t>U形销</t>
  </si>
  <si>
    <t>UD40</t>
  </si>
  <si>
    <t>超高压管接头</t>
  </si>
  <si>
    <t>DN-19*4SF</t>
  </si>
  <si>
    <t>DN10公/DN13母</t>
  </si>
  <si>
    <t>DN10母/DN13公</t>
  </si>
  <si>
    <t>JKW16/13</t>
  </si>
  <si>
    <t>加长U形卡UD-10MT986</t>
  </si>
  <si>
    <t>UD-10 L=90</t>
  </si>
  <si>
    <t>UD32G</t>
  </si>
  <si>
    <t>DN32SS</t>
  </si>
  <si>
    <t>管接头</t>
  </si>
  <si>
    <t>DN173-06/M18×1.5 L=70φ14</t>
  </si>
  <si>
    <t>DN173-06/M18x1.5L=240？14</t>
  </si>
  <si>
    <t>DN173-06/M18x1.5L=210？14</t>
  </si>
  <si>
    <t>DN173-06/M16x1.5L=210？18</t>
  </si>
  <si>
    <t>QTH2026支护ZH08-04</t>
  </si>
  <si>
    <t>综采电液控配件</t>
  </si>
  <si>
    <t>TMGLQ(400/31.5/25)不锈钢 DN20公进母出</t>
  </si>
  <si>
    <t>DN20大阀芯</t>
  </si>
  <si>
    <t>TMFHZY(15)C.01</t>
  </si>
  <si>
    <t>DN10小阀芯</t>
  </si>
  <si>
    <t>TMFHZY(15)C.02</t>
  </si>
  <si>
    <t>电磁先导阀</t>
  </si>
  <si>
    <t>TMDCX(0.4/31.5)ZE [DF1.2/31.5A]</t>
  </si>
  <si>
    <t>QTH2026支护ZH08-05</t>
  </si>
  <si>
    <t>综采支架千斤顶</t>
  </si>
  <si>
    <t>推移千斤顶</t>
  </si>
  <si>
    <t>ZY5200/11/26-140/85-750</t>
  </si>
  <si>
    <t>抬底千斤顶</t>
  </si>
  <si>
    <t>125/90-155</t>
  </si>
  <si>
    <t>底调千斤顶</t>
  </si>
  <si>
    <t>125/85-200</t>
  </si>
  <si>
    <t>平衡千斤顶</t>
  </si>
  <si>
    <t>180/105-375</t>
  </si>
  <si>
    <t>四川ZY6000/13/28JD</t>
  </si>
  <si>
    <t>调架梁千斤顶</t>
  </si>
  <si>
    <t>QGEL806017TJH188</t>
  </si>
  <si>
    <t>调推杆千斤顶</t>
  </si>
  <si>
    <t>QSQL1185155T1JH188</t>
  </si>
  <si>
    <t>QGTL129020JH188</t>
  </si>
  <si>
    <t>架前挡矸板千斤顶</t>
  </si>
  <si>
    <t>QGEL634540A1JH188</t>
  </si>
  <si>
    <t>防倒调架千斤顶</t>
  </si>
  <si>
    <t>125/70/430</t>
  </si>
  <si>
    <t>QGEK127043A1CJH188</t>
  </si>
  <si>
    <t>北煤机ZY4000/7.5/18D</t>
  </si>
  <si>
    <t>Q-80/60*215</t>
  </si>
  <si>
    <t>Y353.53</t>
  </si>
  <si>
    <t>立柱</t>
  </si>
  <si>
    <t>280/260/200/185-611-645</t>
  </si>
  <si>
    <t>QTH2026支护ZH08-06</t>
  </si>
  <si>
    <t>锚索钻机配件</t>
  </si>
  <si>
    <t>MQT-130/3.2江阴天开</t>
  </si>
  <si>
    <t>主轴</t>
  </si>
  <si>
    <t>TK120-01-08</t>
  </si>
  <si>
    <t>MQT-120/130</t>
  </si>
  <si>
    <t>马达齿轮I</t>
  </si>
  <si>
    <t>TK130-01-01</t>
  </si>
  <si>
    <t>MQT120/130</t>
  </si>
  <si>
    <t>马达齿轮II</t>
  </si>
  <si>
    <t>TK130-01-02</t>
  </si>
  <si>
    <t>气动隔膜泵</t>
  </si>
  <si>
    <t>BQG156/02</t>
  </si>
  <si>
    <t>换向阀</t>
  </si>
  <si>
    <t>4101-2A</t>
  </si>
  <si>
    <t>隔膜泵</t>
  </si>
  <si>
    <t>隔膜泵BQG-100/0.3</t>
  </si>
  <si>
    <t>膜片</t>
  </si>
  <si>
    <t>HGZ-25</t>
  </si>
  <si>
    <t>个</t>
  </si>
  <si>
    <t>石煤机机具配件</t>
  </si>
  <si>
    <t>双六方套</t>
  </si>
  <si>
    <t>S=22</t>
  </si>
  <si>
    <t>冀凯MQT120/130</t>
  </si>
  <si>
    <t>锚索安装器</t>
  </si>
  <si>
    <t>手把架总成</t>
  </si>
  <si>
    <t>1114-2-1</t>
  </si>
  <si>
    <t>操纵杆组件</t>
  </si>
  <si>
    <t>1114-2-bIII</t>
  </si>
  <si>
    <t>水套总成</t>
  </si>
  <si>
    <t>1102C-03B</t>
  </si>
  <si>
    <t>三通阀体</t>
  </si>
  <si>
    <t>1114-2-5A</t>
  </si>
  <si>
    <t>一级被动齿轮</t>
  </si>
  <si>
    <t>1110130BIII-11-020</t>
  </si>
  <si>
    <t>11103130BⅢ-11-016</t>
  </si>
  <si>
    <t>操纵臂总成</t>
  </si>
  <si>
    <t>1110110I-40</t>
  </si>
  <si>
    <t>三通轴</t>
  </si>
  <si>
    <t>1120130Ⅲ-01-001A</t>
  </si>
  <si>
    <t>固定套</t>
  </si>
  <si>
    <t>1120130111-31-04</t>
  </si>
  <si>
    <t>1110070I-06</t>
  </si>
  <si>
    <t>回转器总成</t>
  </si>
  <si>
    <t>1110130Ⅰ-10</t>
  </si>
  <si>
    <t>支腿总成</t>
  </si>
  <si>
    <t>1110110 I-30</t>
  </si>
  <si>
    <t>气动油泵</t>
  </si>
  <si>
    <t>翼凯QYB-0.45/70气动油泵</t>
  </si>
  <si>
    <t>空气阀总成(装配部件)</t>
  </si>
  <si>
    <t>1312-3</t>
  </si>
  <si>
    <t>气动马达装配部件</t>
  </si>
  <si>
    <t>1312-4</t>
  </si>
  <si>
    <t>柱塞泵总成(装配组件)</t>
  </si>
  <si>
    <t>1312-5-1</t>
  </si>
  <si>
    <t>3210700A-40</t>
  </si>
  <si>
    <t>千斤顶</t>
  </si>
  <si>
    <t>翼凯YDC-180/150千斤顶</t>
  </si>
  <si>
    <t>顶压器</t>
  </si>
  <si>
    <t>1301-001</t>
  </si>
  <si>
    <t>常州和平BQG156/0.2气动隔膜泵</t>
  </si>
  <si>
    <t>换向杆</t>
  </si>
  <si>
    <t>93309-2</t>
  </si>
  <si>
    <t>滑阀</t>
  </si>
  <si>
    <t>BQG156/05</t>
  </si>
  <si>
    <t>套筒成品</t>
  </si>
  <si>
    <t>隔膜</t>
  </si>
  <si>
    <t>94615-A</t>
  </si>
  <si>
    <t>消音器（铝）</t>
  </si>
  <si>
    <t>隔膜连杆</t>
  </si>
  <si>
    <t>98720-1</t>
  </si>
  <si>
    <t>轴隔</t>
  </si>
  <si>
    <t>龙口方正BQG220/0.4气动隔膜泵</t>
  </si>
  <si>
    <t>套管和阀芯</t>
  </si>
  <si>
    <t>031.139.000</t>
  </si>
  <si>
    <t>中间管套</t>
  </si>
  <si>
    <t>070.006.170</t>
  </si>
  <si>
    <t>缓冲垫</t>
  </si>
  <si>
    <t>132.029.357</t>
  </si>
  <si>
    <t>柱塞套管</t>
  </si>
  <si>
    <t>135.034.506</t>
  </si>
  <si>
    <t>消音器</t>
  </si>
  <si>
    <t>530.028.330</t>
  </si>
  <si>
    <t>O型圈(进气阀芯)</t>
  </si>
  <si>
    <t>560.023.360</t>
  </si>
  <si>
    <t>O型圈(进气阀筒)</t>
  </si>
  <si>
    <t>560.033.360</t>
  </si>
  <si>
    <t>驱动柱塞</t>
  </si>
  <si>
    <t>620.020.115</t>
  </si>
  <si>
    <t>定位环</t>
  </si>
  <si>
    <t>675.037.080</t>
  </si>
  <si>
    <t>隔膜杆</t>
  </si>
  <si>
    <t>685.058.120</t>
  </si>
  <si>
    <t>进气套筒</t>
  </si>
  <si>
    <t>755.052.000</t>
  </si>
  <si>
    <t>进气阀芯</t>
  </si>
  <si>
    <t>775.055.000</t>
  </si>
  <si>
    <t>QTH2026支护ZH08-07</t>
  </si>
  <si>
    <t>液压钻机配件</t>
  </si>
  <si>
    <t>ZDY1200S(西安煤科院）</t>
  </si>
  <si>
    <t>搬把</t>
  </si>
  <si>
    <t>MG4.1.1.1</t>
  </si>
  <si>
    <t>ZDY1900S(西安煤科院）</t>
  </si>
  <si>
    <t>撑杆</t>
  </si>
  <si>
    <t>M7.1.4.4</t>
  </si>
  <si>
    <t>接杆</t>
  </si>
  <si>
    <t>M7.1.4.3</t>
  </si>
  <si>
    <t>ZDY3200S（ZDY3500)(西安煤科院)</t>
  </si>
  <si>
    <t>配油套</t>
  </si>
  <si>
    <t>KZ5.1.1-16(M7.1.1-23)</t>
  </si>
  <si>
    <t>ZDY3200S(西安煤科院)</t>
  </si>
  <si>
    <t>回油滤油器</t>
  </si>
  <si>
    <t>ZU-A160×20</t>
  </si>
  <si>
    <t>卡盘</t>
  </si>
  <si>
    <t>KZ5.1.1.1</t>
  </si>
  <si>
    <t>手动换向阀</t>
  </si>
  <si>
    <t>34SO-B10H-W</t>
  </si>
  <si>
    <t>水辫</t>
  </si>
  <si>
    <t>Φ73</t>
  </si>
  <si>
    <t>调速手轮总成</t>
  </si>
  <si>
    <t>A7V78泵/A6V160马达</t>
  </si>
  <si>
    <t>斜轴式轴向柱塞变量泵</t>
  </si>
  <si>
    <t>A7V78MA</t>
  </si>
  <si>
    <t>单体液压支柱</t>
  </si>
  <si>
    <t>L=3.15m</t>
  </si>
  <si>
    <t>主泵油路板总成</t>
  </si>
  <si>
    <t>M7.2.7C</t>
  </si>
  <si>
    <t>钻机随机密封圈配件</t>
  </si>
  <si>
    <t>ZDY3200S</t>
  </si>
  <si>
    <t>操作台总成</t>
  </si>
  <si>
    <t>M10.2b</t>
  </si>
  <si>
    <t>打捞丝锥</t>
  </si>
  <si>
    <t>∮73 600mm  加长母锥</t>
  </si>
  <si>
    <t>夹持器卡瓦（三棱钻杆用）</t>
  </si>
  <si>
    <t>KZ5.1.3-7 （同MK6.1.3-7）</t>
  </si>
  <si>
    <t>液压柱塞泵</t>
  </si>
  <si>
    <t>A7V78MA1RPFOO/A7V78MA|40MPa|78ml/r</t>
  </si>
  <si>
    <t>胶筒（聚氨酯）</t>
  </si>
  <si>
    <t>MKKZ5.1.1.1-8（M210）-Ⅱ</t>
  </si>
  <si>
    <t>ZDY4500L（杭州祥龙）</t>
  </si>
  <si>
    <t>夹持器卡瓦（2件1套）</t>
  </si>
  <si>
    <t>ZDY4500L-J-16</t>
  </si>
  <si>
    <t>垫板</t>
  </si>
  <si>
    <t>ZDY4500L-K-14</t>
  </si>
  <si>
    <t>给进油缸</t>
  </si>
  <si>
    <t>ZDY4500L-GG-00</t>
  </si>
  <si>
    <t>蝶形弹簧</t>
  </si>
  <si>
    <t>GB1972-2005(125×64×8-10.6)</t>
  </si>
  <si>
    <t>液压马达</t>
  </si>
  <si>
    <t>L6V160HD2FZ2</t>
  </si>
  <si>
    <t>多路换向阀</t>
  </si>
  <si>
    <t>XZJ-A</t>
  </si>
  <si>
    <t>ZDY4500L-D-14</t>
  </si>
  <si>
    <t>操作手把</t>
  </si>
  <si>
    <t>ZDY4500L-CZ-28</t>
  </si>
  <si>
    <t>夹持器</t>
  </si>
  <si>
    <t>ZDY4500L-J-00</t>
  </si>
  <si>
    <t>油箱盖</t>
  </si>
  <si>
    <t>ZDY4500L-YX-01</t>
  </si>
  <si>
    <t>横梁压圈</t>
  </si>
  <si>
    <t>ZDY4500L-HG-09</t>
  </si>
  <si>
    <t>给进手轮</t>
  </si>
  <si>
    <t>ZDY4500L-GG-006</t>
  </si>
  <si>
    <t>夹持器长杆螺丝</t>
  </si>
  <si>
    <t>ZDY4500L-J-006</t>
  </si>
  <si>
    <t>溢流阀</t>
  </si>
  <si>
    <t>DL15.3-00</t>
  </si>
  <si>
    <t>DL20.1-00</t>
  </si>
  <si>
    <t>顺序阀</t>
  </si>
  <si>
    <t>LPS-10-21</t>
  </si>
  <si>
    <t>空滤器</t>
  </si>
  <si>
    <t>EF6-80</t>
  </si>
  <si>
    <t>滤油器</t>
  </si>
  <si>
    <t>GP-A500X10Q2</t>
  </si>
  <si>
    <t>履带链板</t>
  </si>
  <si>
    <t>片</t>
  </si>
  <si>
    <t>调节首轮</t>
  </si>
  <si>
    <t>ZMZJ-5-04</t>
  </si>
  <si>
    <t>ZDY3500L(A)西安煤科院</t>
  </si>
  <si>
    <t>KZ5.1.1-16</t>
  </si>
  <si>
    <t>ZDY3500西安煤科院</t>
  </si>
  <si>
    <t>衬套</t>
  </si>
  <si>
    <t>M7.1.4-1</t>
  </si>
  <si>
    <t>传扭盘</t>
  </si>
  <si>
    <t>KZ5.1.1.1-12</t>
  </si>
  <si>
    <t>卡盘弹簧</t>
  </si>
  <si>
    <t>KZ5.1.1.1-14</t>
  </si>
  <si>
    <t>弹性体</t>
  </si>
  <si>
    <t>电机与主泵对轮连接花垫</t>
  </si>
  <si>
    <t>KZ5.1.1.1-16-A</t>
  </si>
  <si>
    <t>碟形弹簧</t>
  </si>
  <si>
    <t>160×81.2×10×13.5</t>
  </si>
  <si>
    <t>端压环</t>
  </si>
  <si>
    <t>KZ5.1.1.1-11</t>
  </si>
  <si>
    <t>短销</t>
  </si>
  <si>
    <t>KZ5.1.1.1-15</t>
  </si>
  <si>
    <t>副泵组</t>
  </si>
  <si>
    <t>KZ5.3.3</t>
  </si>
  <si>
    <t>手动溢流阀</t>
  </si>
  <si>
    <t>DBDH6P10B/315</t>
  </si>
  <si>
    <t>夹持器卡瓦</t>
  </si>
  <si>
    <t>KZ5.1.3-7</t>
  </si>
  <si>
    <t>卡盘卡瓦</t>
  </si>
  <si>
    <t>KZ5.1.1.1-10A</t>
  </si>
  <si>
    <t>手动多路换向阀</t>
  </si>
  <si>
    <t>DL-YOY-d20L-WTW(串联)</t>
  </si>
  <si>
    <t>4WMM10E30B/F</t>
  </si>
  <si>
    <t>A7V78MA.I.R.P.F.0.0</t>
  </si>
  <si>
    <t>冷却器</t>
  </si>
  <si>
    <t>KZ5.3.2</t>
  </si>
  <si>
    <t>盖瓦</t>
  </si>
  <si>
    <t>M10.1.2-8</t>
  </si>
  <si>
    <t>推进油缸</t>
  </si>
  <si>
    <t>G948-90/50-600</t>
  </si>
  <si>
    <t>斜轴式轴向柱塞变量马达</t>
  </si>
  <si>
    <t>A6V160MA</t>
  </si>
  <si>
    <t>KZ5.1.1-18</t>
  </si>
  <si>
    <t>横梁</t>
  </si>
  <si>
    <t>K7.1.4.5</t>
  </si>
  <si>
    <t>哈尔滨ZDY3500</t>
  </si>
  <si>
    <t>卡瓦</t>
  </si>
  <si>
    <t>35.3.1-14</t>
  </si>
  <si>
    <t>给进油缸总成</t>
  </si>
  <si>
    <t>35.5.1</t>
  </si>
  <si>
    <t>ZDY3200LA哈尔滨煤安</t>
  </si>
  <si>
    <t>ZDY3200LA.12.3.1-14</t>
  </si>
  <si>
    <t>卡爪</t>
  </si>
  <si>
    <t>ZDY3200LA.12.2.1-19</t>
  </si>
  <si>
    <t>35.6.2.100.1</t>
  </si>
  <si>
    <t>QTH2026支护ZH08-08</t>
  </si>
  <si>
    <t>LDZYW-3200钻机（重庆煤科院）</t>
  </si>
  <si>
    <t>大泵</t>
  </si>
  <si>
    <t>L2F63R2P3</t>
  </si>
  <si>
    <t>分动箱</t>
  </si>
  <si>
    <t>63/80FD00（DX2）</t>
  </si>
  <si>
    <t>夹持器卡瓦（套）</t>
  </si>
  <si>
    <t>φ73  3000ZYW05-01/LD2000ZYW05-08</t>
  </si>
  <si>
    <t>小泵</t>
  </si>
  <si>
    <t>L2F12R4R4</t>
  </si>
  <si>
    <t>LD3200ZYW03-04(dx1)</t>
  </si>
  <si>
    <t>连接管Ⅰ</t>
  </si>
  <si>
    <t>37BZ010601(SZ1)</t>
  </si>
  <si>
    <t>LD2000ZYW0302</t>
  </si>
  <si>
    <t>开槽螺母</t>
  </si>
  <si>
    <t>LD2000ZYW05-14</t>
  </si>
  <si>
    <t>ZYW-2000G(重庆煤科院)</t>
  </si>
  <si>
    <t>胶套</t>
  </si>
  <si>
    <t>LD2000ZYW0301-05</t>
  </si>
  <si>
    <t>ZYW-3200钻机（重庆煤科院）</t>
  </si>
  <si>
    <t>孔用Yx型密封圈</t>
  </si>
  <si>
    <t>D125</t>
  </si>
  <si>
    <t>D150</t>
  </si>
  <si>
    <t>Y形橡胶密封圈</t>
  </si>
  <si>
    <t>70×85×8.5</t>
  </si>
  <si>
    <t>ZL20E</t>
  </si>
  <si>
    <t>底架</t>
  </si>
  <si>
    <t>3000ZYW0101（Y）</t>
  </si>
  <si>
    <t>128×52×8×11.5（9片/付）</t>
  </si>
  <si>
    <t>动力头</t>
  </si>
  <si>
    <t>3200ZYW03</t>
  </si>
  <si>
    <t>防尘密封圈</t>
  </si>
  <si>
    <t>FC70×80×6</t>
  </si>
  <si>
    <t>立柱（带液压支柱）</t>
  </si>
  <si>
    <t>3ZY06/ZMQ06</t>
  </si>
  <si>
    <t>A6V107MA2FZ2</t>
  </si>
  <si>
    <t>水辩</t>
  </si>
  <si>
    <t>Ф73  BH73-01</t>
  </si>
  <si>
    <t>骨架油封</t>
  </si>
  <si>
    <t>TCN110×140×14</t>
  </si>
  <si>
    <t>油箱盖板I</t>
  </si>
  <si>
    <t>2000ZYW01-02</t>
  </si>
  <si>
    <t>3000ZWY0301-07</t>
  </si>
  <si>
    <t>操作台</t>
  </si>
  <si>
    <t>LD2000ZYW02(DX3)\2031CZT02(DX3)</t>
  </si>
  <si>
    <t>CDPK10S-F-01</t>
  </si>
  <si>
    <t>CDPK10D-F-01</t>
  </si>
  <si>
    <t>截止阀</t>
  </si>
  <si>
    <t>DN100</t>
  </si>
  <si>
    <t>ZYW-4000（LD）(重庆煤科院)</t>
  </si>
  <si>
    <t>150×5.3</t>
  </si>
  <si>
    <t>80×95×9.5</t>
  </si>
  <si>
    <t>FC80×90×6</t>
  </si>
  <si>
    <t>FC140×155×8.5</t>
  </si>
  <si>
    <t>LD4000ZYW05-08</t>
  </si>
  <si>
    <t>卡盘后端盖</t>
  </si>
  <si>
    <t>LD4000-ZYW0301-03</t>
  </si>
  <si>
    <t>卡盘前端盖</t>
  </si>
  <si>
    <t>LD4000-ZYW0301-06</t>
  </si>
  <si>
    <t>D160</t>
  </si>
  <si>
    <t>拉杆轴</t>
  </si>
  <si>
    <t>LD4000ZYW05-B</t>
  </si>
  <si>
    <t>TCN120×150×14</t>
  </si>
  <si>
    <t>轴用Yx型密封圈</t>
  </si>
  <si>
    <t>d140</t>
  </si>
  <si>
    <t>125.5×58×8×11.5（11片/套）</t>
  </si>
  <si>
    <t>胶套卡盘</t>
  </si>
  <si>
    <t>LD4000ZYW05-02</t>
  </si>
  <si>
    <t>胶套（改进型）</t>
  </si>
  <si>
    <t>LD4000ZYW0301</t>
  </si>
  <si>
    <t>4000ZYW0301-04(JT)</t>
  </si>
  <si>
    <t>卡盘卡瓦φ73</t>
  </si>
  <si>
    <t>4000ZYW0301-07(JT)</t>
  </si>
  <si>
    <t>组</t>
  </si>
  <si>
    <t>卡盘组件</t>
  </si>
  <si>
    <t>4000ZYW0301-09(JTDX5)</t>
  </si>
  <si>
    <t>ZYWL-4000煤矿用履带式全液压钻机（重庆煤科院）</t>
  </si>
  <si>
    <t>L2F23R3P4</t>
  </si>
  <si>
    <t>ZYW-4000重庆煤科院</t>
  </si>
  <si>
    <t>后置水辫</t>
  </si>
  <si>
    <t>SBH73</t>
  </si>
  <si>
    <t>121×230×9.5×17</t>
  </si>
  <si>
    <t>FB140×170×15</t>
  </si>
  <si>
    <t>液控阀安装板</t>
  </si>
  <si>
    <t>LD2OOOZYW0202-01</t>
  </si>
  <si>
    <t>接头</t>
  </si>
  <si>
    <t>M22×1.5-M14×1.5  1CM-22-14WD</t>
  </si>
  <si>
    <t>M18×15-M14×15  1CM-18-14WD</t>
  </si>
  <si>
    <t>3000ZYW05-15</t>
  </si>
  <si>
    <t>ZDY4000S（重庆平山）</t>
  </si>
  <si>
    <t>JT73A-07</t>
  </si>
  <si>
    <t>定位销</t>
  </si>
  <si>
    <t>ZDY40S05A-08</t>
  </si>
  <si>
    <t>150×120×14</t>
  </si>
  <si>
    <t>125×100×12</t>
  </si>
  <si>
    <t>卡盘总成</t>
  </si>
  <si>
    <t>JT73AII</t>
  </si>
  <si>
    <t>夹持器卡瓦73（1套2块）</t>
  </si>
  <si>
    <t>ZDY40S05-05C</t>
  </si>
  <si>
    <t>密封套组件</t>
  </si>
  <si>
    <t>ZDY40S03-17</t>
  </si>
  <si>
    <t>双联柱塞泵</t>
  </si>
  <si>
    <t>A4VS0125+A2F23</t>
  </si>
  <si>
    <t>双头螺栓</t>
  </si>
  <si>
    <t>ZDY40S05A-07</t>
  </si>
  <si>
    <t>小泵溢流阀</t>
  </si>
  <si>
    <t>DL15.1-00</t>
  </si>
  <si>
    <t>垫柱</t>
  </si>
  <si>
    <t>垫柱压块</t>
  </si>
  <si>
    <t>ZDY40SA04-17</t>
  </si>
  <si>
    <t>ZDY-4200SWY(SY)（重庆平山）</t>
  </si>
  <si>
    <t>主泵溢流阀</t>
  </si>
  <si>
    <t>DL25.1-00</t>
  </si>
  <si>
    <t>ZDY4200SY（重庆平山）</t>
  </si>
  <si>
    <t>焊接导轨座体</t>
  </si>
  <si>
    <t>ZDY40SD0406</t>
  </si>
  <si>
    <t>ZDY40S05A-09</t>
  </si>
  <si>
    <t>ZDY-4200SWY(f1/f2)（重庆平山）</t>
  </si>
  <si>
    <t>盖板体</t>
  </si>
  <si>
    <t>JT73A-01</t>
  </si>
  <si>
    <t>卡瓦体</t>
  </si>
  <si>
    <t>JT73A-02</t>
  </si>
  <si>
    <t>孔用YX型密封圈</t>
  </si>
  <si>
    <t>D20×14×5</t>
  </si>
  <si>
    <t>连接盘</t>
  </si>
  <si>
    <t>JT73A-09</t>
  </si>
  <si>
    <t>托板面板</t>
  </si>
  <si>
    <t>ZDY40S111c04-07</t>
  </si>
  <si>
    <t>油缸连接座</t>
  </si>
  <si>
    <t>ZDY40SC408</t>
  </si>
  <si>
    <t>液控阀</t>
  </si>
  <si>
    <t>DF-PS25A05</t>
  </si>
  <si>
    <t>密封圈</t>
  </si>
  <si>
    <t>KVK（120*140*12）</t>
  </si>
  <si>
    <t>联轴节</t>
  </si>
  <si>
    <t>PS-LZQ75A-PS125A</t>
  </si>
  <si>
    <t>YK（135*125*120)</t>
  </si>
  <si>
    <t>B-PS-001-X-HX</t>
  </si>
  <si>
    <t>ZDY4200SY(重庆平山)</t>
  </si>
  <si>
    <t>ZDY40S03-30C</t>
  </si>
  <si>
    <t>ZDY4200SWL（重庆平山）</t>
  </si>
  <si>
    <t>斜轴式变量马达</t>
  </si>
  <si>
    <t>MD-PS-001-LT(H6VM160DH02-VAB020)</t>
  </si>
  <si>
    <t>防尘密封圈压盖</t>
  </si>
  <si>
    <t>ZDY40SC04-01A</t>
  </si>
  <si>
    <t>滑动轴承</t>
  </si>
  <si>
    <t>ZDY40SC04-02</t>
  </si>
  <si>
    <t>圆柱导轨</t>
  </si>
  <si>
    <t>ZDY40SC04-04</t>
  </si>
  <si>
    <t>重庆平山ZDY4200SY</t>
  </si>
  <si>
    <t>圆柱销</t>
  </si>
  <si>
    <t>12*25</t>
  </si>
  <si>
    <t>联动多路阀</t>
  </si>
  <si>
    <t>DF-PSA25A</t>
  </si>
  <si>
    <t>ZDY3200SWL(f1/f2)（重庆平山）</t>
  </si>
  <si>
    <t>JT73A-04</t>
  </si>
  <si>
    <t>ZYWL-4000Y煤矿用履带式全液压钻机（远程遥控重庆）</t>
  </si>
  <si>
    <t>两位四通电磁阀(b头)</t>
  </si>
  <si>
    <t>GDFW-02-2B2-D24A-53</t>
  </si>
  <si>
    <t>多路阀</t>
  </si>
  <si>
    <t>CD15-4-177-A</t>
  </si>
  <si>
    <t>两位四通电磁阀(反)</t>
  </si>
  <si>
    <t>GDFW-02-2B2BL-D24A-53</t>
  </si>
  <si>
    <t>过渡盘</t>
  </si>
  <si>
    <t>YKQ-4073DLTF00-12H(SZ1)</t>
  </si>
  <si>
    <t>O形密封圈 58×3.55</t>
  </si>
  <si>
    <t>GB/T3452.1</t>
  </si>
  <si>
    <t>O形密封圈 43.7×3.55</t>
  </si>
  <si>
    <t>弹簧</t>
  </si>
  <si>
    <t>LD2000ZYW030101-03(HNDZ3)</t>
  </si>
  <si>
    <t>连接套</t>
  </si>
  <si>
    <t>YKQ-4073DLTF00-14H(SZ1)</t>
  </si>
  <si>
    <t>重庆中煤YK-4000Y自动钻机</t>
  </si>
  <si>
    <t>1CB-14-10WD</t>
  </si>
  <si>
    <t>防尘密封圈FA90x100x6.3</t>
  </si>
  <si>
    <t>GB/T 10708.3</t>
  </si>
  <si>
    <t>三位四通电磁阀</t>
  </si>
  <si>
    <t>GDFW-02-3C4-D24A-53</t>
  </si>
  <si>
    <t>重庆中煤ZYWL-4000Y履带式全液压自动钻机</t>
  </si>
  <si>
    <t>接近开关组件</t>
  </si>
  <si>
    <t>YKQ-4000ZYWLS0501A(SZ1)</t>
  </si>
  <si>
    <t>73后置水辫</t>
  </si>
  <si>
    <t>YKQ-73SBH00(SGDZ)B-II</t>
  </si>
  <si>
    <t>ZDY-4200LPS履带钻机（重庆平山）</t>
  </si>
  <si>
    <t>液压缸</t>
  </si>
  <si>
    <t>GY1141-110-55-830A</t>
  </si>
  <si>
    <t>JT73A-05Ⅱ-73</t>
  </si>
  <si>
    <t>短簧</t>
  </si>
  <si>
    <t>TH30*60*90</t>
  </si>
  <si>
    <t>ZDY40S05-05C(73)</t>
  </si>
  <si>
    <t>重庆平山ZDY4200LPS</t>
  </si>
  <si>
    <t>JT73A-01A</t>
  </si>
  <si>
    <t>定位盘</t>
  </si>
  <si>
    <t>JT73A-08A</t>
  </si>
  <si>
    <t>JT73A-09C</t>
  </si>
  <si>
    <t>法兰盘</t>
  </si>
  <si>
    <t>JT73A-10A</t>
  </si>
  <si>
    <t>YK</t>
  </si>
  <si>
    <t>导向座总成</t>
  </si>
  <si>
    <t>ZDY4200LPS</t>
  </si>
  <si>
    <t>ZDY4200LPS卡盘总成</t>
  </si>
  <si>
    <t>QTH2026支护ZH08-09</t>
  </si>
  <si>
    <t>抽放泵减速机</t>
  </si>
  <si>
    <t>淄博水环真空泵2BEC80</t>
  </si>
  <si>
    <t>M2PSF70-7.1</t>
  </si>
  <si>
    <t>2026年八批次汽车配件招标谈价基础表</t>
  </si>
  <si>
    <t>类别：汽车配件</t>
  </si>
  <si>
    <t>招标方式：公开招标</t>
  </si>
  <si>
    <t>单位：元</t>
  </si>
  <si>
    <t>2026汽配QP08-01</t>
  </si>
  <si>
    <t>拟招标价</t>
  </si>
  <si>
    <t>拟招标金额</t>
  </si>
  <si>
    <t>投标议标供应商</t>
  </si>
  <si>
    <t>货车</t>
  </si>
  <si>
    <t>豪沃</t>
  </si>
  <si>
    <t>753131002770</t>
  </si>
  <si>
    <t>底轴六档齿</t>
  </si>
  <si>
    <t>斯太尔</t>
  </si>
  <si>
    <t>1</t>
  </si>
  <si>
    <t>753137000500</t>
  </si>
  <si>
    <t>离合器片</t>
  </si>
  <si>
    <t>豪沃ZZ3257M3848C</t>
  </si>
  <si>
    <t>2</t>
  </si>
  <si>
    <t>753137000590</t>
  </si>
  <si>
    <t>空气过滤器总成（油浴式</t>
  </si>
  <si>
    <t>753137000760</t>
  </si>
  <si>
    <t>液压油箱</t>
  </si>
  <si>
    <t>753137000900</t>
  </si>
  <si>
    <t>后弓总成（175×90×24双桥</t>
  </si>
  <si>
    <t>垛</t>
  </si>
  <si>
    <t>753137001040</t>
  </si>
  <si>
    <t>换挡拉线</t>
  </si>
  <si>
    <t>4</t>
  </si>
  <si>
    <t>753138000080</t>
  </si>
  <si>
    <t>取力器</t>
  </si>
  <si>
    <t>豪沃290</t>
  </si>
  <si>
    <t>753138000100</t>
  </si>
  <si>
    <t>全车配线</t>
  </si>
  <si>
    <t>753139000030</t>
  </si>
  <si>
    <t>涡轮增压器</t>
  </si>
  <si>
    <t>豪沃336</t>
  </si>
  <si>
    <t>753139000150</t>
  </si>
  <si>
    <t>无管轴</t>
  </si>
  <si>
    <t>753139000560</t>
  </si>
  <si>
    <t>方向机总成</t>
  </si>
  <si>
    <t>753139000610</t>
  </si>
  <si>
    <t>V杠</t>
  </si>
  <si>
    <t>753139000720</t>
  </si>
  <si>
    <t>后机爪垫</t>
  </si>
  <si>
    <t>753140000150</t>
  </si>
  <si>
    <t>离合器分泵</t>
  </si>
  <si>
    <t>豪沃266</t>
  </si>
  <si>
    <t>753140000200</t>
  </si>
  <si>
    <t>液压泵</t>
  </si>
  <si>
    <t>2026汽配QP08-02</t>
  </si>
  <si>
    <t>解放</t>
  </si>
  <si>
    <t>753126000690</t>
  </si>
  <si>
    <t>前弓总成</t>
  </si>
  <si>
    <t>解放悍威</t>
  </si>
  <si>
    <t>753126000900</t>
  </si>
  <si>
    <t>2/3挡同步器</t>
  </si>
  <si>
    <t>753126000910</t>
  </si>
  <si>
    <t>4/5挡同步器</t>
  </si>
  <si>
    <t>753126001020</t>
  </si>
  <si>
    <t>离合器压盘</t>
  </si>
  <si>
    <t>金马</t>
  </si>
  <si>
    <t>753303000020</t>
  </si>
  <si>
    <t>前保险杠</t>
  </si>
  <si>
    <t>金马CQX3050/4DF-14</t>
  </si>
  <si>
    <t>753303000090</t>
  </si>
  <si>
    <t>气泵</t>
  </si>
  <si>
    <t>753303000100</t>
  </si>
  <si>
    <t>753303000180</t>
  </si>
  <si>
    <t>后轮毂</t>
  </si>
  <si>
    <t>753303000290</t>
  </si>
  <si>
    <t>活塞</t>
  </si>
  <si>
    <t>8</t>
  </si>
  <si>
    <t>753303000300</t>
  </si>
  <si>
    <t>活塞环</t>
  </si>
  <si>
    <t>753303000600</t>
  </si>
  <si>
    <t>钢圈（加重</t>
  </si>
  <si>
    <t>金马CQX3050/4DF2/14</t>
  </si>
  <si>
    <t>753303001220</t>
  </si>
  <si>
    <t>盆角齿</t>
  </si>
  <si>
    <t>金马CQX3050/4DF2-14</t>
  </si>
  <si>
    <t>康明斯</t>
  </si>
  <si>
    <t>753303001630</t>
  </si>
  <si>
    <t>水箱总成</t>
  </si>
  <si>
    <t>康明斯153</t>
  </si>
  <si>
    <t>2026汽配QP08-03</t>
  </si>
  <si>
    <t>江淮</t>
  </si>
  <si>
    <t>753156000040</t>
  </si>
  <si>
    <t>起动机</t>
  </si>
  <si>
    <t>江淮牌HF318-P71K1C4V/YC4E160-56</t>
  </si>
  <si>
    <t>753156000100</t>
  </si>
  <si>
    <t>后弓总成</t>
  </si>
  <si>
    <t>753156000110</t>
  </si>
  <si>
    <t>钢圈</t>
  </si>
  <si>
    <t>753156000260</t>
  </si>
  <si>
    <t>753156000270</t>
  </si>
  <si>
    <t>753156000280</t>
  </si>
  <si>
    <t>柴油滤芯</t>
  </si>
  <si>
    <t>753311000290</t>
  </si>
  <si>
    <t>753311000320</t>
  </si>
  <si>
    <t>发电机</t>
  </si>
  <si>
    <t>753311000350</t>
  </si>
  <si>
    <t>喷油嘴总成</t>
  </si>
  <si>
    <t>2026汽配QP08-04</t>
  </si>
  <si>
    <t>客车</t>
  </si>
  <si>
    <t>依维柯</t>
  </si>
  <si>
    <t>753308000200</t>
  </si>
  <si>
    <t>机油泵</t>
  </si>
  <si>
    <t>依维柯40-10</t>
  </si>
  <si>
    <t>753308000440</t>
  </si>
  <si>
    <t>曲轴</t>
  </si>
  <si>
    <t>753308000620</t>
  </si>
  <si>
    <t>传动轴总成</t>
  </si>
  <si>
    <t>依维柯49-12</t>
  </si>
  <si>
    <t>753308000880</t>
  </si>
  <si>
    <t>刹车总泵带助力泵</t>
  </si>
  <si>
    <t>753308000930</t>
  </si>
  <si>
    <t>753308001000</t>
  </si>
  <si>
    <t>制动钳</t>
  </si>
  <si>
    <t>2026汽配QP08-05</t>
  </si>
  <si>
    <t>吊车</t>
  </si>
  <si>
    <t>徐工</t>
  </si>
  <si>
    <t>753222000010</t>
  </si>
  <si>
    <t>取力器传动轴</t>
  </si>
  <si>
    <t>徐工16D吊车</t>
  </si>
  <si>
    <t>753222000070</t>
  </si>
  <si>
    <t>中心回转柱滑环总成</t>
  </si>
  <si>
    <t>753222000090</t>
  </si>
  <si>
    <t>十字轴（57毫米</t>
  </si>
  <si>
    <t>753222000120</t>
  </si>
  <si>
    <t>753222000140</t>
  </si>
  <si>
    <t>转换器</t>
  </si>
  <si>
    <t>753222000150</t>
  </si>
  <si>
    <t>后卷扬（内）刹车油缸</t>
  </si>
  <si>
    <t>753222000160</t>
  </si>
  <si>
    <t>后卷扬（外）刹车油缸</t>
  </si>
  <si>
    <t>753222000190</t>
  </si>
  <si>
    <t>伸缩平衡阀</t>
  </si>
  <si>
    <t>753222000210</t>
  </si>
  <si>
    <t>抗震压力表（上车</t>
  </si>
  <si>
    <t>徐工16T吊</t>
  </si>
  <si>
    <t>753222000220</t>
  </si>
  <si>
    <t>抗震压力表（下车</t>
  </si>
  <si>
    <t>753222000750</t>
  </si>
  <si>
    <t>吊钩总成</t>
  </si>
  <si>
    <t xml:space="preserve">汉风G5徐工16吨
</t>
  </si>
  <si>
    <t>753222000760</t>
  </si>
  <si>
    <t>753222000790</t>
  </si>
  <si>
    <t>753223000040</t>
  </si>
  <si>
    <t>出杆电磁阀</t>
  </si>
  <si>
    <t>徐工25吨吊车</t>
  </si>
  <si>
    <t>753223000050</t>
  </si>
  <si>
    <t>电脑线</t>
  </si>
  <si>
    <t>2026汽配QP08-06</t>
  </si>
  <si>
    <t>推土机</t>
  </si>
  <si>
    <t>红旗</t>
  </si>
  <si>
    <t>753229000520</t>
  </si>
  <si>
    <t>链轨节总成</t>
  </si>
  <si>
    <t>红旗HT120</t>
  </si>
  <si>
    <t>753229001130</t>
  </si>
  <si>
    <t>主离合器胶块</t>
  </si>
  <si>
    <t>30</t>
  </si>
  <si>
    <t>753232000490</t>
  </si>
  <si>
    <t>推土油缸横梁</t>
  </si>
  <si>
    <t>红旗HT160/SC6121ZG57</t>
  </si>
  <si>
    <t>宣工</t>
  </si>
  <si>
    <t>753235000130</t>
  </si>
  <si>
    <t>推土机（宣工T140-1)</t>
  </si>
  <si>
    <t>10</t>
  </si>
  <si>
    <t>753235000210</t>
  </si>
  <si>
    <t>风扇带随动轮</t>
  </si>
  <si>
    <t>753235000220</t>
  </si>
  <si>
    <t>连杆螺丝</t>
  </si>
  <si>
    <t>753235000230</t>
  </si>
  <si>
    <t>气门减压帽</t>
  </si>
  <si>
    <t>12</t>
  </si>
  <si>
    <t>753235000240</t>
  </si>
  <si>
    <t>曲轴前油封</t>
  </si>
  <si>
    <t>753235000250</t>
  </si>
  <si>
    <t>增压机双头螺栓</t>
  </si>
  <si>
    <t>753236000220</t>
  </si>
  <si>
    <t>双边支重轮0A46065</t>
  </si>
  <si>
    <t>推土机宣化T140-1</t>
  </si>
  <si>
    <t>753236000230</t>
  </si>
  <si>
    <t>单边支重轮0A46066</t>
  </si>
  <si>
    <t>753236000340</t>
  </si>
  <si>
    <t>助力阀OA10044</t>
  </si>
  <si>
    <t>宣工T140-1</t>
  </si>
  <si>
    <t>753236000350</t>
  </si>
  <si>
    <t>过滤网总成OA10096</t>
  </si>
  <si>
    <t>753236000380</t>
  </si>
  <si>
    <t>托链轨OA23160</t>
  </si>
  <si>
    <t>753236000420</t>
  </si>
  <si>
    <t>前铲油缸IC44000</t>
  </si>
  <si>
    <t>753236000450</t>
  </si>
  <si>
    <t>联轴节IC03000</t>
  </si>
  <si>
    <t>753236000490</t>
  </si>
  <si>
    <t>柴油过滤器</t>
  </si>
  <si>
    <t>753236000660</t>
  </si>
  <si>
    <t>铲刃</t>
  </si>
  <si>
    <t>753236000730</t>
  </si>
  <si>
    <t>水温表</t>
  </si>
  <si>
    <t>753236000790</t>
  </si>
  <si>
    <t>链齿</t>
  </si>
  <si>
    <t>753236000800</t>
  </si>
  <si>
    <t>光螺栓（一）OA21016</t>
  </si>
  <si>
    <t>20</t>
  </si>
  <si>
    <t>753236000810</t>
  </si>
  <si>
    <t>螺栓0A21036</t>
  </si>
  <si>
    <t>753236000820</t>
  </si>
  <si>
    <t>平垫（链齿）</t>
  </si>
  <si>
    <t>40</t>
  </si>
  <si>
    <t>753236000830</t>
  </si>
  <si>
    <t>转向组合阀</t>
  </si>
  <si>
    <t>753237000230</t>
  </si>
  <si>
    <t>粗滤器芯</t>
  </si>
  <si>
    <t>宣工T165-3推土机（潍柴</t>
  </si>
  <si>
    <t>753237000240</t>
  </si>
  <si>
    <t>精滤器芯</t>
  </si>
  <si>
    <t>753237000400</t>
  </si>
  <si>
    <t>边减内齿</t>
  </si>
  <si>
    <t>753237000410</t>
  </si>
  <si>
    <t>半轴卡瓦</t>
  </si>
  <si>
    <t>753237000420</t>
  </si>
  <si>
    <t>小减齿</t>
  </si>
  <si>
    <t>753237000430</t>
  </si>
  <si>
    <t>小减齿油封</t>
  </si>
  <si>
    <t>753237000440</t>
  </si>
  <si>
    <t>小减齿驱动盘</t>
  </si>
  <si>
    <t>753237000450</t>
  </si>
  <si>
    <t>小减齿驱动油封</t>
  </si>
  <si>
    <t>2026汽配QP08-07</t>
  </si>
  <si>
    <t>铲车</t>
  </si>
  <si>
    <t>厦工</t>
  </si>
  <si>
    <t>753213000180</t>
  </si>
  <si>
    <t>变矩器总成</t>
  </si>
  <si>
    <t>ZL50厦工</t>
  </si>
  <si>
    <t>753213000260</t>
  </si>
  <si>
    <t>变速冷却器</t>
  </si>
  <si>
    <t>ZL51厦工</t>
  </si>
  <si>
    <t>753213000580</t>
  </si>
  <si>
    <t>铲刃代钩角</t>
  </si>
  <si>
    <t>ZL52厦工</t>
  </si>
  <si>
    <t>753213000850</t>
  </si>
  <si>
    <t>二轴总成</t>
  </si>
  <si>
    <t>ZL53厦工</t>
  </si>
  <si>
    <t>753213000870</t>
  </si>
  <si>
    <t>方向机</t>
  </si>
  <si>
    <t>ZL54厦工</t>
  </si>
  <si>
    <t>753213000950</t>
  </si>
  <si>
    <t>付车架</t>
  </si>
  <si>
    <t>ZL55厦工</t>
  </si>
  <si>
    <t>753213000990</t>
  </si>
  <si>
    <t>钢圈总成</t>
  </si>
  <si>
    <t>ZL56厦工</t>
  </si>
  <si>
    <t>ZL57厦工</t>
  </si>
  <si>
    <t>753213001020</t>
  </si>
  <si>
    <t>高压油泵总成</t>
  </si>
  <si>
    <t>ZL58厦工</t>
  </si>
  <si>
    <t>ZL59厦工</t>
  </si>
  <si>
    <t>753213001030</t>
  </si>
  <si>
    <t>工作泵</t>
  </si>
  <si>
    <t>ZL60厦工</t>
  </si>
  <si>
    <t>ZL61厦工</t>
  </si>
  <si>
    <t>ZL62厦工</t>
  </si>
  <si>
    <t>753213001040</t>
  </si>
  <si>
    <t>工作泵轴(花键)</t>
  </si>
  <si>
    <t>ZL63厦工</t>
  </si>
  <si>
    <t>753213001060</t>
  </si>
  <si>
    <t>关节轴承VC60</t>
  </si>
  <si>
    <t>ZL64厦工</t>
  </si>
  <si>
    <t>753213001130</t>
  </si>
  <si>
    <t>后桥差减总成</t>
  </si>
  <si>
    <t>ZL65厦工</t>
  </si>
  <si>
    <t>753213001310</t>
  </si>
  <si>
    <t>盆角齿7：37(前桥)</t>
  </si>
  <si>
    <t>ZL66厦工</t>
  </si>
  <si>
    <t>753213001330</t>
  </si>
  <si>
    <t>起动机QD274</t>
  </si>
  <si>
    <t>ZL67厦工</t>
  </si>
  <si>
    <t>753213001480</t>
  </si>
  <si>
    <t>全车销轴</t>
  </si>
  <si>
    <t>ZL68厦工</t>
  </si>
  <si>
    <t>753213002440</t>
  </si>
  <si>
    <t>二轴（包头）</t>
  </si>
  <si>
    <t>ZL69厦工</t>
  </si>
  <si>
    <t>753213003070</t>
  </si>
  <si>
    <t>机芯</t>
  </si>
  <si>
    <t>ZL70厦工</t>
  </si>
  <si>
    <t>753214000030</t>
  </si>
  <si>
    <t>厦工951</t>
  </si>
  <si>
    <t>753214000040</t>
  </si>
  <si>
    <t>三轴总成</t>
  </si>
  <si>
    <t>753214000090</t>
  </si>
  <si>
    <t>空调泵</t>
  </si>
  <si>
    <t>753214000160</t>
  </si>
  <si>
    <t>变速箱二轴总成</t>
  </si>
  <si>
    <t>753214000180</t>
  </si>
  <si>
    <t>起动机（减速11齿</t>
  </si>
  <si>
    <t>753214000210</t>
  </si>
  <si>
    <t>增压器GJ90CA大孔</t>
  </si>
  <si>
    <t>753215000060</t>
  </si>
  <si>
    <t>951-1</t>
  </si>
  <si>
    <t>753215000150</t>
  </si>
  <si>
    <t>753215000170</t>
  </si>
  <si>
    <t>转斗摇臂</t>
  </si>
  <si>
    <t>753215000210</t>
  </si>
  <si>
    <t>753215000220</t>
  </si>
  <si>
    <t>753215000300</t>
  </si>
  <si>
    <t>铲刃3.1米</t>
  </si>
  <si>
    <t>753215000330</t>
  </si>
  <si>
    <t>挂档拉线</t>
  </si>
  <si>
    <t>厦工951-1</t>
  </si>
  <si>
    <t>753215000390</t>
  </si>
  <si>
    <t>高压胶管28*1.5</t>
  </si>
  <si>
    <t>厦门951-1</t>
  </si>
  <si>
    <t>753215000460</t>
  </si>
  <si>
    <t>动臂油缸座衬套</t>
  </si>
  <si>
    <t>753215001800</t>
  </si>
  <si>
    <t>前传动轴总成</t>
  </si>
  <si>
    <t>XG951</t>
  </si>
  <si>
    <t>753215001890</t>
  </si>
  <si>
    <t>缸盖</t>
  </si>
  <si>
    <t>753215002160</t>
  </si>
  <si>
    <t>753215002170</t>
  </si>
  <si>
    <t>全车销套</t>
  </si>
  <si>
    <t>753215002380</t>
  </si>
  <si>
    <t>航空机芯总成</t>
  </si>
  <si>
    <t>厦工XG951III</t>
  </si>
  <si>
    <t>2026汽配QP08-08</t>
  </si>
  <si>
    <t>龙工</t>
  </si>
  <si>
    <t>753210000010</t>
  </si>
  <si>
    <t>龙工850</t>
  </si>
  <si>
    <t>753210000020</t>
  </si>
  <si>
    <t>方向机BZZ-1000</t>
  </si>
  <si>
    <t>753210000030</t>
  </si>
  <si>
    <t>齿轮油泵CBG2080</t>
  </si>
  <si>
    <t>753210000180</t>
  </si>
  <si>
    <t>四配套0010</t>
  </si>
  <si>
    <t>753210000230</t>
  </si>
  <si>
    <t>连杆</t>
  </si>
  <si>
    <t>753210000680</t>
  </si>
  <si>
    <t>转斗油缸（左</t>
  </si>
  <si>
    <t>753210000690</t>
  </si>
  <si>
    <t>转斗油缸（右</t>
  </si>
  <si>
    <t>753210004440</t>
  </si>
  <si>
    <t>O型圈（28mm*4mm）</t>
  </si>
  <si>
    <t>LG850（龙工铲车）</t>
  </si>
  <si>
    <t>753211000120</t>
  </si>
  <si>
    <t>ZL50龙工</t>
  </si>
  <si>
    <t>753211000280</t>
  </si>
  <si>
    <t>ZL150龙工</t>
  </si>
  <si>
    <t>753263000330</t>
  </si>
  <si>
    <t>前桥差减总成</t>
  </si>
  <si>
    <t>龙工LG855BT</t>
  </si>
  <si>
    <t>2026汽配QP08-09</t>
  </si>
  <si>
    <t>753207000020</t>
  </si>
  <si>
    <t>龙工160WDIS/WD16</t>
  </si>
  <si>
    <t>753208000320</t>
  </si>
  <si>
    <t>变速阀总成</t>
  </si>
  <si>
    <t>龙工160</t>
  </si>
  <si>
    <t>753208000590</t>
  </si>
  <si>
    <t>空气滤芯(2640)</t>
  </si>
  <si>
    <t>753208000990</t>
  </si>
  <si>
    <t>水箱总成（带散热器）</t>
  </si>
  <si>
    <t>753208001000</t>
  </si>
  <si>
    <t>变速阀垫</t>
  </si>
  <si>
    <t>753208001010</t>
  </si>
  <si>
    <t>风扇带（10PK 1643）</t>
  </si>
  <si>
    <t>5</t>
  </si>
  <si>
    <t>753208001020</t>
  </si>
  <si>
    <t>回油泵（推土机）</t>
  </si>
  <si>
    <t>753208001030</t>
  </si>
  <si>
    <t>边减油封修理包</t>
  </si>
  <si>
    <t>753208001040</t>
  </si>
  <si>
    <t>空气滤清器（30*46）</t>
  </si>
  <si>
    <t>753208001050</t>
  </si>
  <si>
    <t>变速箱回油阀</t>
  </si>
  <si>
    <t>2026汽配QP08-10</t>
  </si>
  <si>
    <t>七台河市桥福汽车配件商店</t>
  </si>
  <si>
    <t>七台河市祥丰汽车配件商店</t>
  </si>
  <si>
    <t>七台河市升源汽车配件商店</t>
  </si>
  <si>
    <t>753136000370</t>
  </si>
  <si>
    <t>前机爪垫</t>
  </si>
  <si>
    <t xml:space="preserve">  潍柴/WD.615.68</t>
  </si>
  <si>
    <t>753136000570</t>
  </si>
  <si>
    <t>发动机套垫</t>
  </si>
  <si>
    <t>80.00</t>
  </si>
  <si>
    <t>753136000610</t>
  </si>
  <si>
    <t>3432.75</t>
  </si>
  <si>
    <t>753136000690</t>
  </si>
  <si>
    <t>1944.60</t>
  </si>
  <si>
    <t>753136000700</t>
  </si>
  <si>
    <t>227.00</t>
  </si>
  <si>
    <t>753136000710</t>
  </si>
  <si>
    <t>分轴瓦</t>
  </si>
  <si>
    <t>88.56</t>
  </si>
  <si>
    <t>753136000740</t>
  </si>
  <si>
    <t>气门摇臂总成</t>
  </si>
  <si>
    <t>84.58</t>
  </si>
  <si>
    <t>753136000880</t>
  </si>
  <si>
    <t>喷油体总成</t>
  </si>
  <si>
    <t>94.53</t>
  </si>
  <si>
    <t>753136001250</t>
  </si>
  <si>
    <t>18.00</t>
  </si>
  <si>
    <t>753136001320</t>
  </si>
  <si>
    <t>连杆瓦</t>
  </si>
  <si>
    <t>753136001330</t>
  </si>
  <si>
    <t>发动机密封环</t>
  </si>
  <si>
    <t>753136001340</t>
  </si>
  <si>
    <t>内六角螺丝</t>
  </si>
  <si>
    <t>753136001350</t>
  </si>
  <si>
    <t>机油限压阀</t>
  </si>
  <si>
    <t>753136001360</t>
  </si>
  <si>
    <t>四配套（0015）</t>
  </si>
  <si>
    <t>753136001370</t>
  </si>
  <si>
    <t>柴油回油管</t>
  </si>
  <si>
    <t>753136001380</t>
  </si>
  <si>
    <t>增压器双头螺丝</t>
  </si>
  <si>
    <t>753136001390</t>
  </si>
  <si>
    <t>气门座圈</t>
  </si>
  <si>
    <t>753136001400</t>
  </si>
  <si>
    <t>风扇带</t>
  </si>
  <si>
    <t>753136001410</t>
  </si>
  <si>
    <t>发电机皮带</t>
  </si>
  <si>
    <t>753136001420</t>
  </si>
  <si>
    <t>排气管螺丝</t>
  </si>
  <si>
    <t>753136001430</t>
  </si>
  <si>
    <t>油嘴头</t>
  </si>
  <si>
    <t>753136001440</t>
  </si>
  <si>
    <t>大瓢垫</t>
  </si>
  <si>
    <t>753136001450</t>
  </si>
  <si>
    <t>止推片</t>
  </si>
  <si>
    <t>付</t>
  </si>
  <si>
    <t>753136001460</t>
  </si>
  <si>
    <t>753136001470</t>
  </si>
  <si>
    <t>曲轴后油封8*25</t>
  </si>
  <si>
    <t>753136001480</t>
  </si>
  <si>
    <t>753136001490</t>
  </si>
  <si>
    <t>机油芯</t>
  </si>
  <si>
    <t>753136001500</t>
  </si>
  <si>
    <t>柴油芯</t>
  </si>
  <si>
    <t>753136001510</t>
  </si>
  <si>
    <t>空气芯</t>
  </si>
  <si>
    <t>753136001520</t>
  </si>
  <si>
    <t>缸垫</t>
  </si>
  <si>
    <t>753136001530</t>
  </si>
  <si>
    <t>753136001540</t>
  </si>
  <si>
    <t>气门挺杆</t>
  </si>
  <si>
    <t>753136001550</t>
  </si>
  <si>
    <t>气门推杆</t>
  </si>
  <si>
    <t>753136001560</t>
  </si>
  <si>
    <t>油管垫组合</t>
  </si>
  <si>
    <t>753136001570</t>
  </si>
  <si>
    <t>增压器</t>
  </si>
  <si>
    <t>753136001580</t>
  </si>
  <si>
    <t>进气门</t>
  </si>
  <si>
    <t>753136001590</t>
  </si>
  <si>
    <t>排气门</t>
  </si>
  <si>
    <t>753136001600</t>
  </si>
  <si>
    <t>气门导管</t>
  </si>
  <si>
    <t>753136001610</t>
  </si>
  <si>
    <t>气门油封</t>
  </si>
  <si>
    <t>753136001620</t>
  </si>
  <si>
    <t>前机爪垫螺丝</t>
  </si>
  <si>
    <t>753136001630</t>
  </si>
  <si>
    <t>753136001640</t>
  </si>
  <si>
    <t>753136001650</t>
  </si>
  <si>
    <t>联轴器总成</t>
  </si>
  <si>
    <t>753136001660</t>
  </si>
  <si>
    <t>分轴</t>
  </si>
  <si>
    <t>753136001670</t>
  </si>
  <si>
    <t>主轴瓦</t>
  </si>
  <si>
    <t>2026年自采设备八批次计划明细表(直接)</t>
  </si>
  <si>
    <t>QTH2026设备SB08-003</t>
  </si>
  <si>
    <t>压滤机</t>
  </si>
  <si>
    <t>XMAZG400/1500-U
压力4.0MPA含配套入料泵、风机</t>
  </si>
  <si>
    <t>单源直接采购</t>
  </si>
  <si>
    <t>QTH2026设备SB08-021</t>
  </si>
  <si>
    <t>压风机房调控装置</t>
  </si>
  <si>
    <t>JNYF</t>
  </si>
  <si>
    <t>新铁煤矿</t>
  </si>
  <si>
    <t>内企采购</t>
  </si>
  <si>
    <t>刮板运输机</t>
  </si>
  <si>
    <t>XGZ-8型，B=800mm，15m</t>
  </si>
  <si>
    <t>往复式给煤机</t>
  </si>
  <si>
    <t>K3</t>
  </si>
  <si>
    <t>采购方式：单源直接采购</t>
  </si>
  <si>
    <t>QTH2026煤专PJ08-05</t>
  </si>
  <si>
    <t>江苏嘉轩智能工业科技股份有限公司</t>
  </si>
  <si>
    <t>DTL-100</t>
  </si>
  <si>
    <t>734522000040</t>
  </si>
  <si>
    <t>风冷式水冷机交换器</t>
  </si>
  <si>
    <t>LQB-50-JX300</t>
  </si>
  <si>
    <t>采购方式：内企采购</t>
  </si>
  <si>
    <t>QTH2026煤专PJ08-06</t>
  </si>
  <si>
    <t>七台河矿业精煤（集团）有限责任公司机电总厂</t>
  </si>
  <si>
    <t>DSJ-80</t>
  </si>
  <si>
    <t>734201010330</t>
  </si>
  <si>
    <t>大齿轮95孔</t>
  </si>
  <si>
    <t>φ620×φ95×193</t>
  </si>
  <si>
    <t>机电总厂</t>
  </si>
  <si>
    <t>734201010410</t>
  </si>
  <si>
    <t>12齿链轮</t>
  </si>
  <si>
    <t>φ221×φ90×106</t>
  </si>
  <si>
    <t>734202010270</t>
  </si>
  <si>
    <t>下托辊</t>
  </si>
  <si>
    <t>φ108×1150轴L=1300mm</t>
  </si>
  <si>
    <t>754010200120</t>
  </si>
  <si>
    <t>轴承座</t>
  </si>
  <si>
    <t>小孔轴承1320</t>
  </si>
  <si>
    <t>754010200130</t>
  </si>
  <si>
    <t>∮325滚筒</t>
  </si>
  <si>
    <t>∮325*950</t>
  </si>
  <si>
    <t>754010200140</t>
  </si>
  <si>
    <t>铰接托辊</t>
  </si>
  <si>
    <t>∮89*275*3</t>
  </si>
  <si>
    <t>754010200150</t>
  </si>
  <si>
    <t>∮89*950</t>
  </si>
  <si>
    <t>754010200450</t>
  </si>
  <si>
    <t>∮325*1150</t>
  </si>
  <si>
    <t>754010200570</t>
  </si>
  <si>
    <t>托辊</t>
  </si>
  <si>
    <t>∮108*380</t>
  </si>
  <si>
    <t>QTH2026煤专PJ08-09</t>
  </si>
  <si>
    <t>机电厂加工件</t>
  </si>
  <si>
    <t>754010300030</t>
  </si>
  <si>
    <t>上下刮板</t>
  </si>
  <si>
    <t>SGZ630/150</t>
  </si>
  <si>
    <t>754010300070</t>
  </si>
  <si>
    <t>电机对轮</t>
  </si>
  <si>
    <t>730/320</t>
  </si>
  <si>
    <t>754010300430</t>
  </si>
  <si>
    <t>慢速罩筒</t>
  </si>
  <si>
    <t>754010300630</t>
  </si>
  <si>
    <t>耙斗</t>
  </si>
  <si>
    <t>P60B</t>
  </si>
  <si>
    <t>754010300850</t>
  </si>
  <si>
    <t>花键轴</t>
  </si>
  <si>
    <t>P-60B</t>
  </si>
  <si>
    <t>754010301220</t>
  </si>
  <si>
    <t>平板车插销</t>
  </si>
  <si>
    <t>40*185</t>
  </si>
  <si>
    <t>754010301320</t>
  </si>
  <si>
    <t>150C</t>
  </si>
  <si>
    <t>754010301727</t>
  </si>
  <si>
    <t>中部槽</t>
  </si>
  <si>
    <t>30T</t>
  </si>
  <si>
    <t>754010301728</t>
  </si>
  <si>
    <t>刮板</t>
  </si>
  <si>
    <t>754010301729</t>
  </si>
  <si>
    <t>电缆槽</t>
  </si>
  <si>
    <t>754010301730</t>
  </si>
  <si>
    <t>754010301731</t>
  </si>
  <si>
    <t>754010301749</t>
  </si>
  <si>
    <t>754010300060</t>
  </si>
  <si>
    <t>对轮</t>
  </si>
  <si>
    <t>QTH2026工矿PJ08-18</t>
  </si>
  <si>
    <t>道岔</t>
  </si>
  <si>
    <t>机电厂加工</t>
  </si>
  <si>
    <t>754010400580</t>
  </si>
  <si>
    <t>旋转道岔气缸</t>
  </si>
  <si>
    <t>661×126×126</t>
  </si>
  <si>
    <t>754010401000</t>
  </si>
  <si>
    <t>安全门风缸</t>
  </si>
  <si>
    <t>100*90.5</t>
  </si>
  <si>
    <t>翻笼</t>
  </si>
  <si>
    <t>754010401010</t>
  </si>
  <si>
    <t>翻笼轴</t>
  </si>
  <si>
    <t>1.5T</t>
  </si>
  <si>
    <t>110*3198</t>
  </si>
  <si>
    <t>电机车</t>
  </si>
  <si>
    <t>754010401020</t>
  </si>
  <si>
    <t>二轴</t>
  </si>
  <si>
    <t>5T</t>
  </si>
  <si>
    <t>φ80*390</t>
  </si>
  <si>
    <t>提升机</t>
  </si>
  <si>
    <t>754010401030</t>
  </si>
  <si>
    <t>272*260*230</t>
  </si>
  <si>
    <t>QTH2026洗煤PJ08-22</t>
  </si>
  <si>
    <t>黑龙江龙煤七台河矿业有限责任公司龙达物资贸易分公司</t>
  </si>
  <si>
    <t>TD-75</t>
  </si>
  <si>
    <t>754010500550</t>
  </si>
  <si>
    <t>缓冲托辊</t>
  </si>
  <si>
    <t>φ108×375</t>
  </si>
  <si>
    <t>破碎机</t>
  </si>
  <si>
    <t>PCH0808</t>
  </si>
  <si>
    <t>754010501100</t>
  </si>
  <si>
    <t>滚齿</t>
  </si>
  <si>
    <t>290*110*129.4</t>
  </si>
  <si>
    <t>电动机</t>
  </si>
  <si>
    <t xml:space="preserve">YX3-160L-6/11kw </t>
  </si>
  <si>
    <t>754010502520</t>
  </si>
  <si>
    <t>电机轴（459）</t>
  </si>
  <si>
    <t>φ160*593</t>
  </si>
  <si>
    <t>调度绞车</t>
  </si>
  <si>
    <t>JDM-0C</t>
  </si>
  <si>
    <t>754010502530</t>
  </si>
  <si>
    <t>导向轮</t>
  </si>
  <si>
    <t>φ800*φ140*160</t>
  </si>
  <si>
    <t>754010502540</t>
  </si>
  <si>
    <t>地轮轴套</t>
  </si>
  <si>
    <t>φ140*φ90*160</t>
  </si>
  <si>
    <t>XGZ-800</t>
  </si>
  <si>
    <t>754010502550</t>
  </si>
  <si>
    <t>头轮透盖</t>
  </si>
  <si>
    <t>φ300*φ126*31</t>
  </si>
  <si>
    <t>XGZ-600</t>
  </si>
  <si>
    <t>754010502560</t>
  </si>
  <si>
    <t>头轮（锚链）</t>
  </si>
  <si>
    <t>φ110  11齿</t>
  </si>
  <si>
    <t>XGZ-400</t>
  </si>
  <si>
    <t>754010502570</t>
  </si>
  <si>
    <t>压轮（锚链）</t>
  </si>
  <si>
    <t>φ155*φ120*65</t>
  </si>
  <si>
    <t>754010502580</t>
  </si>
  <si>
    <t>加压过滤机锚链刮板</t>
  </si>
  <si>
    <t>710*86*28</t>
  </si>
  <si>
    <t>754010502590</t>
  </si>
  <si>
    <t>φ89*305</t>
  </si>
  <si>
    <t>气动单轨吊车</t>
  </si>
  <si>
    <t>754010502610</t>
  </si>
  <si>
    <t>直轨轨道</t>
  </si>
  <si>
    <t>I140E/3M</t>
  </si>
  <si>
    <t>100ZJA-1-A36</t>
  </si>
  <si>
    <t>754010502620</t>
  </si>
  <si>
    <t>泵轴</t>
  </si>
  <si>
    <t>φ80*860</t>
  </si>
  <si>
    <t>QTH2026洗煤PJ08-23</t>
  </si>
  <si>
    <t>TLL-1000A</t>
  </si>
  <si>
    <t>760414000010</t>
  </si>
  <si>
    <t>筛栏(全新)</t>
  </si>
  <si>
    <t>0.5</t>
  </si>
  <si>
    <t>卧式离心机</t>
  </si>
  <si>
    <t>WZY-1200</t>
  </si>
  <si>
    <t>760419000070</t>
  </si>
  <si>
    <t>卧蓝</t>
  </si>
  <si>
    <t>WZY-1200  δ=0.5</t>
  </si>
  <si>
    <t>弧形筛</t>
  </si>
  <si>
    <t>VOSB242060</t>
  </si>
  <si>
    <t>760630000020</t>
  </si>
  <si>
    <t>弧型筛板</t>
  </si>
  <si>
    <t>2385×2195×0.5</t>
  </si>
  <si>
    <t/>
  </si>
  <si>
    <t>VOSB302060</t>
  </si>
  <si>
    <t>760631000030</t>
  </si>
  <si>
    <t>弧形筛板</t>
  </si>
  <si>
    <t>2985*2195*1.0</t>
  </si>
  <si>
    <t>振动筛</t>
  </si>
  <si>
    <t>760631000110</t>
  </si>
  <si>
    <t>2975×2195/1.0</t>
  </si>
  <si>
    <t>760418000010 卧蓝 WZY-1000   件  N WZY1000（博润)</t>
  </si>
  <si>
    <t>760631000130</t>
  </si>
  <si>
    <t>2975×2195/0.4</t>
  </si>
  <si>
    <t>USL3045</t>
  </si>
  <si>
    <t>760648000070</t>
  </si>
  <si>
    <t>筛板</t>
  </si>
  <si>
    <t>725×600×50×(13×30)</t>
  </si>
  <si>
    <t>USL3060</t>
  </si>
  <si>
    <t>760650000060</t>
  </si>
  <si>
    <t>不锈钢筛板</t>
  </si>
  <si>
    <t>725×595×50×1</t>
  </si>
  <si>
    <t>760650000080</t>
  </si>
  <si>
    <t>725×595×50×0.5</t>
  </si>
  <si>
    <t>USL3636</t>
  </si>
  <si>
    <t>760654000030</t>
  </si>
  <si>
    <t>725*600*50*0.5</t>
  </si>
  <si>
    <t>USL3642</t>
  </si>
  <si>
    <t>762603000080</t>
  </si>
  <si>
    <t>730*580*50*1</t>
  </si>
  <si>
    <t xml:space="preserve">SUSL3642
</t>
  </si>
  <si>
    <t>762614000040</t>
  </si>
  <si>
    <t>不锈钢筛面</t>
  </si>
  <si>
    <t>678*590*50*0.5</t>
  </si>
  <si>
    <t>QTH2026洗煤PJ08-24</t>
  </si>
  <si>
    <t>旋流器</t>
  </si>
  <si>
    <t>3GDMC1400/1000A</t>
  </si>
  <si>
    <t>761116000250</t>
  </si>
  <si>
    <t>二段锥体</t>
  </si>
  <si>
    <t>761116000340</t>
  </si>
  <si>
    <t>一段出料端导向筒</t>
  </si>
  <si>
    <t>3GDMC1400/1000AI</t>
  </si>
  <si>
    <t>761116000360</t>
  </si>
  <si>
    <t>一段入料端导向筒</t>
  </si>
  <si>
    <t>761116000480</t>
  </si>
  <si>
    <t>底流口</t>
  </si>
  <si>
    <t>Φ230</t>
  </si>
  <si>
    <t>761116000500</t>
  </si>
  <si>
    <t>Φ240</t>
  </si>
  <si>
    <t>761116000520</t>
  </si>
  <si>
    <t>Φ250</t>
  </si>
  <si>
    <t>761116000540</t>
  </si>
  <si>
    <t>Φ260</t>
  </si>
  <si>
    <t>761116000550</t>
  </si>
  <si>
    <t>Φ265</t>
  </si>
  <si>
    <t>761116000560</t>
  </si>
  <si>
    <t>Φ280</t>
  </si>
  <si>
    <t>761116000730</t>
  </si>
  <si>
    <t>Φ320</t>
  </si>
  <si>
    <t>KHWZX1300-920</t>
  </si>
  <si>
    <t>761121000040</t>
  </si>
  <si>
    <t>二段筒体（修复）</t>
  </si>
  <si>
    <t>761121000080</t>
  </si>
  <si>
    <t>二段锥体修复</t>
  </si>
  <si>
    <t>761121000110</t>
  </si>
  <si>
    <t>入料端导向筒（修复）</t>
  </si>
  <si>
    <t>761121000210</t>
  </si>
  <si>
    <t>中煤出料口(修复）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</si>
</sst>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;@"/>
    <numFmt numFmtId="179" formatCode="0.00_);[Red]\(0.00\)"/>
    <numFmt numFmtId="180" formatCode="yyyy&quot;年&quot;m&quot;月&quot;d&quot;日&quot;;@"/>
    <numFmt numFmtId="181" formatCode="0.0_ "/>
    <numFmt numFmtId="182" formatCode="000000"/>
    <numFmt numFmtId="183" formatCode="#,##0.00_ "/>
  </numFmts>
  <fonts count="4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0"/>
    </font>
    <font>
      <sz val="2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1"/>
      <name val="宋体"/>
      <charset val="0"/>
    </font>
    <font>
      <sz val="14"/>
      <name val="宋体"/>
      <charset val="134"/>
    </font>
    <font>
      <sz val="18"/>
      <name val="等线"/>
      <charset val="134"/>
    </font>
    <font>
      <sz val="12"/>
      <name val="等线"/>
      <charset val="134"/>
    </font>
    <font>
      <sz val="12"/>
      <color rgb="FFFF0000"/>
      <name val="宋体"/>
      <charset val="134"/>
    </font>
    <font>
      <sz val="15"/>
      <name val="宋体"/>
      <charset val="134"/>
    </font>
    <font>
      <sz val="8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sz val="10"/>
      <name val="Arial"/>
      <charset val="0"/>
    </font>
    <font>
      <b/>
      <sz val="15"/>
      <color indexed="6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4"/>
      </bottom>
      <diagonal/>
    </border>
  </borders>
  <cellStyleXfs count="7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0" fillId="0" borderId="0">
      <alignment vertical="center"/>
    </xf>
    <xf numFmtId="0" fontId="4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44" fillId="0" borderId="0" applyNumberFormat="0" applyFill="0" applyBorder="0" applyAlignment="0" applyProtection="0"/>
    <xf numFmtId="0" fontId="4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6" fillId="0" borderId="25">
      <alignment vertical="center"/>
    </xf>
    <xf numFmtId="0" fontId="47" fillId="0" borderId="0"/>
    <xf numFmtId="0" fontId="1" fillId="0" borderId="0"/>
    <xf numFmtId="0" fontId="48" fillId="0" borderId="0">
      <alignment vertical="center"/>
    </xf>
    <xf numFmtId="0" fontId="48" fillId="0" borderId="0">
      <alignment vertical="center"/>
    </xf>
  </cellStyleXfs>
  <cellXfs count="450">
    <xf numFmtId="0" fontId="0" fillId="0" borderId="0" xfId="0">
      <alignment vertical="center"/>
    </xf>
    <xf numFmtId="0" fontId="1" fillId="0" borderId="0" xfId="52" applyFont="1" applyFill="1" applyAlignment="1">
      <alignment vertical="center" shrinkToFit="1"/>
    </xf>
    <xf numFmtId="0" fontId="1" fillId="0" borderId="0" xfId="53" applyFont="1" applyFill="1" applyAlignment="1">
      <alignment vertical="center" shrinkToFit="1"/>
    </xf>
    <xf numFmtId="0" fontId="1" fillId="0" borderId="0" xfId="53" applyFont="1" applyFill="1" applyAlignment="1">
      <alignment horizontal="center" vertical="center" shrinkToFit="1"/>
    </xf>
    <xf numFmtId="0" fontId="1" fillId="0" borderId="0" xfId="53" applyFont="1" applyFill="1" applyAlignment="1">
      <alignment horizontal="left" vertical="center" shrinkToFit="1"/>
    </xf>
    <xf numFmtId="49" fontId="1" fillId="0" borderId="0" xfId="53" applyNumberFormat="1" applyFont="1" applyFill="1" applyAlignment="1">
      <alignment horizontal="center" vertical="center" shrinkToFit="1"/>
    </xf>
    <xf numFmtId="176" fontId="1" fillId="0" borderId="0" xfId="53" applyNumberFormat="1" applyFont="1" applyFill="1" applyAlignment="1">
      <alignment horizontal="right" vertical="center" shrinkToFit="1"/>
    </xf>
    <xf numFmtId="0" fontId="1" fillId="0" borderId="0" xfId="53" applyNumberFormat="1" applyFont="1" applyFill="1" applyAlignment="1">
      <alignment vertical="center" shrinkToFit="1"/>
    </xf>
    <xf numFmtId="0" fontId="2" fillId="0" borderId="0" xfId="52" applyNumberFormat="1" applyFont="1" applyFill="1" applyAlignment="1">
      <alignment horizontal="center" vertical="center" shrinkToFit="1"/>
    </xf>
    <xf numFmtId="0" fontId="1" fillId="0" borderId="0" xfId="54" applyFont="1" applyFill="1" applyBorder="1" applyAlignment="1">
      <alignment horizontal="left" vertical="center" shrinkToFit="1"/>
    </xf>
    <xf numFmtId="0" fontId="1" fillId="0" borderId="1" xfId="54" applyFont="1" applyFill="1" applyBorder="1" applyAlignment="1">
      <alignment horizontal="left" vertical="center" shrinkToFit="1"/>
    </xf>
    <xf numFmtId="0" fontId="1" fillId="0" borderId="1" xfId="54" applyFont="1" applyFill="1" applyBorder="1" applyAlignment="1">
      <alignment horizontal="center" vertical="center" shrinkToFit="1"/>
    </xf>
    <xf numFmtId="0" fontId="1" fillId="0" borderId="2" xfId="56" applyFont="1" applyFill="1" applyBorder="1" applyAlignment="1">
      <alignment horizontal="center" vertical="center" shrinkToFit="1"/>
    </xf>
    <xf numFmtId="0" fontId="1" fillId="0" borderId="3" xfId="55" applyNumberFormat="1" applyFont="1" applyFill="1" applyBorder="1" applyAlignment="1">
      <alignment horizontal="center" vertical="center" shrinkToFit="1"/>
    </xf>
    <xf numFmtId="0" fontId="1" fillId="0" borderId="3" xfId="56" applyFont="1" applyFill="1" applyBorder="1" applyAlignment="1">
      <alignment horizontal="center" vertical="center" shrinkToFit="1"/>
    </xf>
    <xf numFmtId="49" fontId="1" fillId="0" borderId="3" xfId="56" applyNumberFormat="1" applyFont="1" applyFill="1" applyBorder="1" applyAlignment="1">
      <alignment horizontal="center" vertical="center" shrinkToFit="1"/>
    </xf>
    <xf numFmtId="0" fontId="1" fillId="0" borderId="4" xfId="56" applyFont="1" applyFill="1" applyBorder="1" applyAlignment="1">
      <alignment horizontal="center" vertical="center" shrinkToFit="1"/>
    </xf>
    <xf numFmtId="0" fontId="1" fillId="0" borderId="5" xfId="56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vertical="center" shrinkToFit="1"/>
    </xf>
    <xf numFmtId="0" fontId="1" fillId="0" borderId="3" xfId="0" applyFont="1" applyFill="1" applyBorder="1" applyAlignment="1">
      <alignment horizontal="left" vertical="center" shrinkToFit="1"/>
    </xf>
    <xf numFmtId="0" fontId="1" fillId="0" borderId="3" xfId="55" applyFont="1" applyFill="1" applyBorder="1" applyAlignment="1">
      <alignment horizontal="center" vertical="center" shrinkToFit="1"/>
    </xf>
    <xf numFmtId="0" fontId="1" fillId="0" borderId="3" xfId="55" applyFont="1" applyFill="1" applyBorder="1" applyAlignment="1">
      <alignment horizontal="left" vertical="center" shrinkToFit="1"/>
    </xf>
    <xf numFmtId="0" fontId="1" fillId="0" borderId="3" xfId="57" applyNumberFormat="1" applyFont="1" applyFill="1" applyBorder="1" applyAlignment="1">
      <alignment horizontal="center" vertical="center" shrinkToFit="1"/>
    </xf>
    <xf numFmtId="0" fontId="1" fillId="0" borderId="3" xfId="55" applyFont="1" applyFill="1" applyBorder="1" applyAlignment="1">
      <alignment vertical="center" shrinkToFit="1"/>
    </xf>
    <xf numFmtId="0" fontId="1" fillId="0" borderId="3" xfId="0" applyNumberFormat="1" applyFont="1" applyFill="1" applyBorder="1" applyAlignment="1" applyProtection="1">
      <alignment horizontal="left" vertical="center" shrinkToFit="1"/>
    </xf>
    <xf numFmtId="177" fontId="1" fillId="0" borderId="3" xfId="0" applyNumberFormat="1" applyFont="1" applyFill="1" applyBorder="1" applyAlignment="1" applyProtection="1">
      <alignment horizontal="left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1" fillId="0" borderId="3" xfId="0" applyNumberFormat="1" applyFont="1" applyFill="1" applyBorder="1" applyAlignment="1" applyProtection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2" fillId="2" borderId="0" xfId="52" applyNumberFormat="1" applyFont="1" applyFill="1" applyAlignment="1">
      <alignment horizontal="center" vertical="center" shrinkToFit="1"/>
    </xf>
    <xf numFmtId="49" fontId="4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vertical="center" shrinkToFit="1"/>
    </xf>
    <xf numFmtId="0" fontId="4" fillId="0" borderId="3" xfId="0" applyNumberFormat="1" applyFont="1" applyFill="1" applyBorder="1" applyAlignment="1">
      <alignment horizontal="center" vertical="center" shrinkToFit="1"/>
    </xf>
    <xf numFmtId="49" fontId="3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" fillId="0" borderId="3" xfId="60" applyNumberFormat="1" applyFont="1" applyFill="1" applyBorder="1" applyAlignment="1">
      <alignment horizontal="center" vertical="center" shrinkToFit="1"/>
    </xf>
    <xf numFmtId="0" fontId="1" fillId="0" borderId="3" xfId="61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vertical="center" shrinkToFit="1"/>
    </xf>
    <xf numFmtId="49" fontId="6" fillId="0" borderId="3" xfId="0" applyNumberFormat="1" applyFont="1" applyFill="1" applyBorder="1" applyAlignment="1" applyProtection="1">
      <alignment vertical="center" shrinkToFit="1"/>
      <protection locked="0"/>
    </xf>
    <xf numFmtId="49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6" fillId="0" borderId="3" xfId="0" applyNumberFormat="1" applyFont="1" applyFill="1" applyBorder="1" applyAlignment="1" applyProtection="1">
      <alignment vertical="center" shrinkToFit="1"/>
    </xf>
    <xf numFmtId="49" fontId="1" fillId="0" borderId="3" xfId="0" applyNumberFormat="1" applyFont="1" applyFill="1" applyBorder="1" applyAlignment="1">
      <alignment horizontal="left" vertical="center" shrinkToFit="1"/>
    </xf>
    <xf numFmtId="49" fontId="1" fillId="0" borderId="3" xfId="62" applyNumberFormat="1" applyFont="1" applyFill="1" applyBorder="1" applyAlignment="1" applyProtection="1">
      <alignment horizontal="center" vertical="center" shrinkToFit="1"/>
      <protection locked="0"/>
    </xf>
    <xf numFmtId="0" fontId="1" fillId="0" borderId="3" xfId="59" applyNumberFormat="1" applyFont="1" applyFill="1" applyBorder="1" applyAlignment="1">
      <alignment horizontal="center" vertical="center" shrinkToFit="1"/>
    </xf>
    <xf numFmtId="0" fontId="1" fillId="0" borderId="5" xfId="0" applyNumberFormat="1" applyFont="1" applyFill="1" applyBorder="1" applyAlignment="1" applyProtection="1">
      <alignment horizontal="center" vertical="center" shrinkToFit="1"/>
    </xf>
    <xf numFmtId="0" fontId="1" fillId="0" borderId="3" xfId="63" applyNumberFormat="1" applyFont="1" applyFill="1" applyBorder="1" applyAlignment="1" applyProtection="1">
      <alignment horizontal="left" vertical="center" shrinkToFit="1"/>
    </xf>
    <xf numFmtId="49" fontId="1" fillId="0" borderId="3" xfId="0" applyNumberFormat="1" applyFont="1" applyFill="1" applyBorder="1" applyAlignment="1" applyProtection="1">
      <alignment horizontal="left" vertical="center" shrinkToFit="1"/>
    </xf>
    <xf numFmtId="49" fontId="1" fillId="0" borderId="3" xfId="0" applyNumberFormat="1" applyFont="1" applyFill="1" applyBorder="1" applyAlignment="1" applyProtection="1">
      <alignment horizontal="center" vertical="center" shrinkToFit="1"/>
    </xf>
    <xf numFmtId="176" fontId="2" fillId="0" borderId="0" xfId="52" applyNumberFormat="1" applyFont="1" applyFill="1" applyAlignment="1">
      <alignment horizontal="right" vertical="center" shrinkToFit="1"/>
    </xf>
    <xf numFmtId="176" fontId="1" fillId="0" borderId="1" xfId="54" applyNumberFormat="1" applyFont="1" applyFill="1" applyBorder="1" applyAlignment="1">
      <alignment horizontal="right" vertical="center" shrinkToFit="1"/>
    </xf>
    <xf numFmtId="0" fontId="1" fillId="0" borderId="1" xfId="54" applyNumberFormat="1" applyFont="1" applyFill="1" applyBorder="1" applyAlignment="1">
      <alignment vertical="center" shrinkToFit="1"/>
    </xf>
    <xf numFmtId="31" fontId="1" fillId="0" borderId="1" xfId="55" applyNumberFormat="1" applyFont="1" applyFill="1" applyBorder="1" applyAlignment="1">
      <alignment horizontal="right" vertical="center" shrinkToFit="1"/>
    </xf>
    <xf numFmtId="31" fontId="1" fillId="0" borderId="1" xfId="55" applyNumberFormat="1" applyFont="1" applyFill="1" applyBorder="1" applyAlignment="1">
      <alignment horizontal="center" vertical="center" shrinkToFit="1"/>
    </xf>
    <xf numFmtId="176" fontId="1" fillId="0" borderId="2" xfId="52" applyNumberFormat="1" applyFont="1" applyFill="1" applyBorder="1" applyAlignment="1">
      <alignment horizontal="center" vertical="center" shrinkToFit="1"/>
    </xf>
    <xf numFmtId="0" fontId="1" fillId="0" borderId="3" xfId="56" applyNumberFormat="1" applyFont="1" applyFill="1" applyBorder="1" applyAlignment="1">
      <alignment horizontal="center" vertical="center" shrinkToFit="1"/>
    </xf>
    <xf numFmtId="176" fontId="1" fillId="0" borderId="4" xfId="52" applyNumberFormat="1" applyFont="1" applyFill="1" applyBorder="1" applyAlignment="1">
      <alignment horizontal="center" vertical="center" shrinkToFit="1"/>
    </xf>
    <xf numFmtId="176" fontId="1" fillId="0" borderId="3" xfId="54" applyNumberFormat="1" applyFont="1" applyFill="1" applyBorder="1" applyAlignment="1">
      <alignment horizontal="center" vertical="center" shrinkToFit="1"/>
    </xf>
    <xf numFmtId="0" fontId="1" fillId="0" borderId="3" xfId="54" applyFont="1" applyFill="1" applyBorder="1" applyAlignment="1">
      <alignment horizontal="center" vertical="center" shrinkToFit="1"/>
    </xf>
    <xf numFmtId="176" fontId="1" fillId="0" borderId="5" xfId="52" applyNumberFormat="1" applyFont="1" applyFill="1" applyBorder="1" applyAlignment="1">
      <alignment horizontal="center" vertical="center" shrinkToFit="1"/>
    </xf>
    <xf numFmtId="0" fontId="1" fillId="0" borderId="3" xfId="52" applyNumberFormat="1" applyFont="1" applyFill="1" applyBorder="1" applyAlignment="1">
      <alignment horizontal="center" vertical="center" shrinkToFit="1"/>
    </xf>
    <xf numFmtId="176" fontId="1" fillId="0" borderId="3" xfId="0" applyNumberFormat="1" applyFont="1" applyFill="1" applyBorder="1" applyAlignment="1">
      <alignment horizontal="right" vertical="center" shrinkToFit="1"/>
    </xf>
    <xf numFmtId="176" fontId="1" fillId="0" borderId="3" xfId="0" applyNumberFormat="1" applyFont="1" applyFill="1" applyBorder="1" applyAlignment="1">
      <alignment horizontal="left" vertical="center" shrinkToFit="1"/>
    </xf>
    <xf numFmtId="176" fontId="7" fillId="0" borderId="3" xfId="0" applyNumberFormat="1" applyFont="1" applyFill="1" applyBorder="1" applyAlignment="1">
      <alignment vertical="center" wrapText="1"/>
    </xf>
    <xf numFmtId="176" fontId="1" fillId="0" borderId="3" xfId="55" applyNumberFormat="1" applyFont="1" applyFill="1" applyBorder="1" applyAlignment="1">
      <alignment vertical="center" shrinkToFit="1"/>
    </xf>
    <xf numFmtId="176" fontId="1" fillId="0" borderId="3" xfId="55" applyNumberFormat="1" applyFont="1" applyFill="1" applyBorder="1" applyAlignment="1">
      <alignment horizontal="center" vertical="center" shrinkToFit="1"/>
    </xf>
    <xf numFmtId="0" fontId="1" fillId="0" borderId="3" xfId="55" applyNumberFormat="1" applyFont="1" applyFill="1" applyBorder="1" applyAlignment="1">
      <alignment vertical="center" shrinkToFit="1"/>
    </xf>
    <xf numFmtId="176" fontId="1" fillId="0" borderId="3" xfId="55" applyNumberFormat="1" applyFont="1" applyFill="1" applyBorder="1" applyAlignment="1">
      <alignment horizontal="right" vertical="center" shrinkToFit="1"/>
    </xf>
    <xf numFmtId="176" fontId="3" fillId="0" borderId="3" xfId="0" applyNumberFormat="1" applyFont="1" applyFill="1" applyBorder="1" applyAlignment="1">
      <alignment horizontal="right" vertical="center" shrinkToFit="1"/>
    </xf>
    <xf numFmtId="178" fontId="1" fillId="0" borderId="3" xfId="0" applyNumberFormat="1" applyFont="1" applyFill="1" applyBorder="1" applyAlignment="1">
      <alignment horizontal="left" vertical="center" shrinkToFit="1"/>
    </xf>
    <xf numFmtId="0" fontId="1" fillId="0" borderId="3" xfId="0" applyNumberFormat="1" applyFont="1" applyFill="1" applyBorder="1" applyAlignment="1">
      <alignment vertical="center" shrinkToFit="1"/>
    </xf>
    <xf numFmtId="176" fontId="2" fillId="2" borderId="0" xfId="52" applyNumberFormat="1" applyFont="1" applyFill="1" applyAlignment="1">
      <alignment horizontal="right" vertical="center" shrinkToFit="1"/>
    </xf>
    <xf numFmtId="176" fontId="3" fillId="0" borderId="3" xfId="0" applyNumberFormat="1" applyFont="1" applyFill="1" applyBorder="1" applyAlignment="1">
      <alignment vertical="center" shrinkToFit="1"/>
    </xf>
    <xf numFmtId="0" fontId="8" fillId="0" borderId="3" xfId="0" applyFont="1" applyFill="1" applyBorder="1" applyAlignment="1">
      <alignment vertical="center" shrinkToFit="1"/>
    </xf>
    <xf numFmtId="0" fontId="4" fillId="0" borderId="3" xfId="0" applyFont="1" applyFill="1" applyBorder="1" applyAlignment="1">
      <alignment horizontal="center" vertical="center" shrinkToFit="1"/>
    </xf>
    <xf numFmtId="176" fontId="1" fillId="2" borderId="0" xfId="52" applyNumberFormat="1" applyFont="1" applyFill="1" applyAlignment="1">
      <alignment horizontal="right" vertical="center" shrinkToFit="1"/>
    </xf>
    <xf numFmtId="31" fontId="1" fillId="0" borderId="1" xfId="59" applyNumberFormat="1" applyFont="1" applyFill="1" applyBorder="1" applyAlignment="1">
      <alignment horizontal="right" vertical="center" shrinkToFit="1"/>
    </xf>
    <xf numFmtId="31" fontId="1" fillId="0" borderId="1" xfId="59" applyNumberFormat="1" applyFont="1" applyFill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>
      <alignment horizontal="center" vertical="center" shrinkToFit="1"/>
    </xf>
    <xf numFmtId="179" fontId="6" fillId="0" borderId="3" xfId="0" applyNumberFormat="1" applyFont="1" applyFill="1" applyBorder="1" applyAlignment="1">
      <alignment vertical="center" shrinkToFit="1"/>
    </xf>
    <xf numFmtId="0" fontId="1" fillId="0" borderId="3" xfId="61" applyFont="1" applyFill="1" applyBorder="1" applyAlignment="1">
      <alignment vertical="center" shrinkToFit="1"/>
    </xf>
    <xf numFmtId="176" fontId="6" fillId="0" borderId="3" xfId="0" applyNumberFormat="1" applyFont="1" applyFill="1" applyBorder="1" applyAlignment="1" applyProtection="1">
      <alignment vertical="center" shrinkToFit="1"/>
    </xf>
    <xf numFmtId="0" fontId="1" fillId="0" borderId="3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vertical="center" shrinkToFit="1"/>
    </xf>
    <xf numFmtId="176" fontId="1" fillId="0" borderId="2" xfId="0" applyNumberFormat="1" applyFont="1" applyFill="1" applyBorder="1" applyAlignment="1">
      <alignment horizontal="center" vertical="center" shrinkToFit="1"/>
    </xf>
    <xf numFmtId="176" fontId="1" fillId="0" borderId="4" xfId="0" applyNumberFormat="1" applyFont="1" applyFill="1" applyBorder="1" applyAlignment="1">
      <alignment horizontal="center" vertical="center" shrinkToFit="1"/>
    </xf>
    <xf numFmtId="0" fontId="8" fillId="0" borderId="6" xfId="54" applyFont="1" applyFill="1" applyBorder="1" applyAlignment="1">
      <alignment horizontal="center" vertical="center" shrinkToFit="1"/>
    </xf>
    <xf numFmtId="0" fontId="8" fillId="0" borderId="7" xfId="54" applyFont="1" applyFill="1" applyBorder="1" applyAlignment="1">
      <alignment horizontal="center" vertical="center" shrinkToFit="1"/>
    </xf>
    <xf numFmtId="176" fontId="1" fillId="0" borderId="5" xfId="0" applyNumberFormat="1" applyFont="1" applyFill="1" applyBorder="1" applyAlignment="1">
      <alignment horizontal="center" vertical="center" shrinkToFit="1"/>
    </xf>
    <xf numFmtId="176" fontId="3" fillId="0" borderId="3" xfId="0" applyNumberFormat="1" applyFont="1" applyFill="1" applyBorder="1" applyAlignment="1" applyProtection="1">
      <alignment vertical="center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0" fontId="9" fillId="0" borderId="3" xfId="54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 applyProtection="1">
      <alignment vertical="center" shrinkToFit="1"/>
    </xf>
    <xf numFmtId="31" fontId="1" fillId="0" borderId="1" xfId="55" applyNumberFormat="1" applyFont="1" applyFill="1" applyBorder="1" applyAlignment="1">
      <alignment vertical="center" shrinkToFit="1"/>
    </xf>
    <xf numFmtId="31" fontId="1" fillId="0" borderId="1" xfId="59" applyNumberFormat="1" applyFont="1" applyFill="1" applyBorder="1" applyAlignment="1">
      <alignment vertical="center" shrinkToFit="1"/>
    </xf>
    <xf numFmtId="0" fontId="8" fillId="0" borderId="8" xfId="54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3" xfId="51" applyNumberFormat="1" applyFont="1" applyFill="1" applyBorder="1" applyAlignment="1" applyProtection="1">
      <alignment horizontal="center" vertical="center" shrinkToFit="1"/>
    </xf>
    <xf numFmtId="0" fontId="1" fillId="0" borderId="6" xfId="51" applyNumberFormat="1" applyFont="1" applyFill="1" applyBorder="1" applyAlignment="1" applyProtection="1">
      <alignment horizontal="left" vertical="center" shrinkToFit="1"/>
    </xf>
    <xf numFmtId="0" fontId="1" fillId="0" borderId="3" xfId="51" applyNumberFormat="1" applyFont="1" applyFill="1" applyBorder="1" applyAlignment="1" applyProtection="1">
      <alignment horizontal="left" vertical="center" shrinkToFit="1"/>
    </xf>
    <xf numFmtId="0" fontId="1" fillId="0" borderId="3" xfId="51" applyNumberFormat="1" applyFont="1" applyFill="1" applyBorder="1" applyAlignment="1" applyProtection="1">
      <alignment horizontal="center" vertical="center" shrinkToFit="1"/>
    </xf>
    <xf numFmtId="49" fontId="1" fillId="0" borderId="3" xfId="51" applyNumberFormat="1" applyFont="1" applyFill="1" applyBorder="1" applyAlignment="1" applyProtection="1">
      <alignment horizontal="center" vertical="center" shrinkToFit="1"/>
      <protection locked="0"/>
    </xf>
    <xf numFmtId="49" fontId="1" fillId="0" borderId="6" xfId="51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51" applyNumberFormat="1" applyFont="1" applyFill="1" applyBorder="1" applyAlignment="1" applyProtection="1">
      <alignment horizontal="left" vertical="center" shrinkToFit="1"/>
      <protection locked="0"/>
    </xf>
    <xf numFmtId="49" fontId="1" fillId="0" borderId="6" xfId="0" applyNumberFormat="1" applyFont="1" applyFill="1" applyBorder="1" applyAlignment="1" applyProtection="1">
      <alignment horizontal="left" vertical="center" shrinkToFit="1"/>
    </xf>
    <xf numFmtId="4" fontId="1" fillId="0" borderId="3" xfId="0" applyNumberFormat="1" applyFont="1" applyFill="1" applyBorder="1" applyAlignment="1" applyProtection="1">
      <alignment horizontal="center" vertical="center" shrinkToFit="1"/>
    </xf>
    <xf numFmtId="49" fontId="1" fillId="0" borderId="6" xfId="0" applyNumberFormat="1" applyFont="1" applyFill="1" applyBorder="1" applyAlignment="1" applyProtection="1">
      <alignment horizontal="left" vertical="center" shrinkToFit="1"/>
      <protection locked="0"/>
    </xf>
    <xf numFmtId="49" fontId="10" fillId="0" borderId="3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 applyProtection="1">
      <alignment horizontal="left" vertical="center" shrinkToFit="1"/>
    </xf>
    <xf numFmtId="49" fontId="10" fillId="0" borderId="3" xfId="0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vertical="center" shrinkToFit="1"/>
    </xf>
    <xf numFmtId="176" fontId="1" fillId="0" borderId="0" xfId="52" applyNumberFormat="1" applyFont="1" applyFill="1" applyAlignment="1">
      <alignment horizontal="right" vertical="center" shrinkToFit="1"/>
    </xf>
    <xf numFmtId="176" fontId="3" fillId="0" borderId="5" xfId="0" applyNumberFormat="1" applyFont="1" applyFill="1" applyBorder="1" applyAlignment="1">
      <alignment horizontal="right" vertical="center" shrinkToFit="1"/>
    </xf>
    <xf numFmtId="0" fontId="7" fillId="0" borderId="3" xfId="0" applyNumberFormat="1" applyFont="1" applyFill="1" applyBorder="1" applyAlignment="1" applyProtection="1">
      <alignment vertical="center" shrinkToFit="1"/>
    </xf>
    <xf numFmtId="0" fontId="1" fillId="0" borderId="3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176" fontId="11" fillId="0" borderId="0" xfId="0" applyNumberFormat="1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80" fontId="9" fillId="0" borderId="0" xfId="0" applyNumberFormat="1" applyFont="1" applyFill="1" applyAlignment="1">
      <alignment horizontal="left" vertical="center"/>
    </xf>
    <xf numFmtId="0" fontId="9" fillId="0" borderId="3" xfId="0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wrapText="1" shrinkToFit="1"/>
    </xf>
    <xf numFmtId="176" fontId="9" fillId="0" borderId="3" xfId="0" applyNumberFormat="1" applyFont="1" applyFill="1" applyBorder="1" applyAlignment="1">
      <alignment horizontal="right" vertical="center" shrinkToFit="1"/>
    </xf>
    <xf numFmtId="179" fontId="9" fillId="0" borderId="3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left" vertical="center" shrinkToFit="1"/>
    </xf>
    <xf numFmtId="179" fontId="9" fillId="0" borderId="3" xfId="0" applyNumberFormat="1" applyFont="1" applyFill="1" applyBorder="1" applyAlignment="1">
      <alignment horizontal="right" vertical="center" wrapText="1" shrinkToFit="1"/>
    </xf>
    <xf numFmtId="0" fontId="12" fillId="0" borderId="3" xfId="0" applyFont="1" applyFill="1" applyBorder="1" applyAlignment="1">
      <alignment horizontal="center" vertical="center" wrapText="1" shrinkToFit="1"/>
    </xf>
    <xf numFmtId="0" fontId="13" fillId="0" borderId="3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50" applyNumberFormat="1" applyFont="1" applyFill="1" applyBorder="1" applyAlignment="1">
      <alignment horizontal="center" vertical="center" wrapText="1"/>
    </xf>
    <xf numFmtId="176" fontId="9" fillId="0" borderId="3" xfId="50" applyNumberFormat="1" applyFont="1" applyFill="1" applyBorder="1" applyAlignment="1">
      <alignment horizontal="right" vertical="center" wrapText="1"/>
    </xf>
    <xf numFmtId="176" fontId="12" fillId="0" borderId="3" xfId="0" applyNumberFormat="1" applyFont="1" applyFill="1" applyBorder="1" applyAlignment="1">
      <alignment horizontal="right" vertical="center" wrapText="1" shrinkToFit="1"/>
    </xf>
    <xf numFmtId="0" fontId="9" fillId="0" borderId="3" xfId="0" applyFont="1" applyFill="1" applyBorder="1" applyAlignment="1">
      <alignment horizontal="left" vertical="center" wrapText="1" shrinkToFi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/>
    </xf>
    <xf numFmtId="176" fontId="9" fillId="0" borderId="3" xfId="0" applyNumberFormat="1" applyFont="1" applyFill="1" applyBorder="1" applyAlignment="1">
      <alignment horizontal="right" vertical="center" wrapText="1" shrinkToFit="1"/>
    </xf>
    <xf numFmtId="0" fontId="13" fillId="0" borderId="3" xfId="0" applyNumberFormat="1" applyFont="1" applyFill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shrinkToFit="1"/>
    </xf>
    <xf numFmtId="0" fontId="8" fillId="0" borderId="0" xfId="54" applyFont="1" applyFill="1" applyBorder="1" applyAlignment="1">
      <alignment horizontal="center" vertical="center" shrinkToFit="1"/>
    </xf>
    <xf numFmtId="0" fontId="8" fillId="0" borderId="1" xfId="54" applyFont="1" applyFill="1" applyBorder="1" applyAlignment="1">
      <alignment horizontal="center" vertical="center" shrinkToFit="1"/>
    </xf>
    <xf numFmtId="31" fontId="8" fillId="0" borderId="1" xfId="54" applyNumberFormat="1" applyFont="1" applyFill="1" applyBorder="1" applyAlignment="1">
      <alignment horizontal="center" vertical="center" shrinkToFit="1"/>
    </xf>
    <xf numFmtId="0" fontId="8" fillId="0" borderId="3" xfId="56" applyFont="1" applyFill="1" applyBorder="1" applyAlignment="1">
      <alignment horizontal="center" vertical="center" shrinkToFit="1"/>
    </xf>
    <xf numFmtId="0" fontId="8" fillId="0" borderId="3" xfId="55" applyNumberFormat="1" applyFont="1" applyFill="1" applyBorder="1" applyAlignment="1">
      <alignment horizontal="center" vertical="center" shrinkToFit="1"/>
    </xf>
    <xf numFmtId="49" fontId="8" fillId="0" borderId="3" xfId="56" applyNumberFormat="1" applyFont="1" applyFill="1" applyBorder="1" applyAlignment="1">
      <alignment horizontal="center" vertical="center" shrinkToFit="1"/>
    </xf>
    <xf numFmtId="49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55" applyNumberFormat="1" applyFont="1" applyFill="1" applyBorder="1" applyAlignment="1">
      <alignment horizontal="center" vertical="center" shrinkToFit="1"/>
    </xf>
    <xf numFmtId="0" fontId="1" fillId="0" borderId="3" xfId="56" applyFont="1" applyFill="1" applyBorder="1" applyAlignment="1">
      <alignment horizontal="center" vertical="center" shrinkToFit="1"/>
    </xf>
    <xf numFmtId="0" fontId="8" fillId="0" borderId="3" xfId="53" applyNumberFormat="1" applyFont="1" applyFill="1" applyBorder="1" applyAlignment="1" applyProtection="1">
      <alignment horizontal="center" vertical="center" shrinkToFit="1"/>
    </xf>
    <xf numFmtId="0" fontId="8" fillId="0" borderId="3" xfId="70" applyFont="1" applyFill="1" applyBorder="1" applyAlignment="1">
      <alignment horizontal="center" vertical="center" shrinkToFit="1"/>
    </xf>
    <xf numFmtId="0" fontId="8" fillId="0" borderId="3" xfId="55" applyFont="1" applyFill="1" applyBorder="1" applyAlignment="1">
      <alignment horizontal="center" vertical="center" shrinkToFit="1"/>
    </xf>
    <xf numFmtId="0" fontId="8" fillId="0" borderId="3" xfId="57" applyNumberFormat="1" applyFont="1" applyFill="1" applyBorder="1" applyAlignment="1">
      <alignment horizontal="center" vertical="center" shrinkToFit="1"/>
    </xf>
    <xf numFmtId="0" fontId="8" fillId="0" borderId="3" xfId="71" applyFont="1" applyFill="1" applyBorder="1" applyAlignment="1">
      <alignment horizontal="center" vertical="center" shrinkToFit="1"/>
    </xf>
    <xf numFmtId="0" fontId="8" fillId="0" borderId="0" xfId="56" applyFont="1" applyFill="1" applyAlignment="1">
      <alignment horizontal="center" vertical="center" shrinkToFit="1"/>
    </xf>
    <xf numFmtId="0" fontId="8" fillId="0" borderId="0" xfId="53" applyNumberFormat="1" applyFont="1" applyFill="1" applyAlignment="1" applyProtection="1">
      <alignment horizontal="center" vertical="center" shrinkToFit="1"/>
    </xf>
    <xf numFmtId="0" fontId="8" fillId="0" borderId="0" xfId="70" applyFont="1" applyFill="1" applyAlignment="1">
      <alignment horizontal="center" vertical="center" shrinkToFit="1"/>
    </xf>
    <xf numFmtId="0" fontId="8" fillId="0" borderId="0" xfId="55" applyFont="1" applyFill="1" applyAlignment="1">
      <alignment horizontal="center" vertical="center" shrinkToFit="1"/>
    </xf>
    <xf numFmtId="0" fontId="8" fillId="0" borderId="0" xfId="57" applyNumberFormat="1" applyFont="1" applyFill="1" applyAlignment="1">
      <alignment horizontal="center" vertical="center" shrinkToFit="1"/>
    </xf>
    <xf numFmtId="31" fontId="8" fillId="0" borderId="0" xfId="54" applyNumberFormat="1" applyFont="1" applyFill="1" applyBorder="1" applyAlignment="1">
      <alignment horizontal="center" vertical="center" shrinkToFit="1"/>
    </xf>
    <xf numFmtId="49" fontId="1" fillId="0" borderId="9" xfId="72" applyNumberFormat="1" applyFont="1" applyFill="1" applyBorder="1" applyAlignment="1">
      <alignment horizontal="center" vertical="center"/>
    </xf>
    <xf numFmtId="49" fontId="1" fillId="0" borderId="10" xfId="72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71" applyFont="1" applyFill="1" applyAlignment="1">
      <alignment horizontal="center" vertical="center" shrinkToFit="1"/>
    </xf>
    <xf numFmtId="0" fontId="8" fillId="0" borderId="2" xfId="56" applyFont="1" applyFill="1" applyBorder="1" applyAlignment="1">
      <alignment horizontal="center" vertical="center" shrinkToFit="1"/>
    </xf>
    <xf numFmtId="0" fontId="8" fillId="0" borderId="2" xfId="55" applyNumberFormat="1" applyFont="1" applyFill="1" applyBorder="1" applyAlignment="1">
      <alignment horizontal="center" vertical="center" shrinkToFit="1"/>
    </xf>
    <xf numFmtId="49" fontId="8" fillId="0" borderId="2" xfId="56" applyNumberFormat="1" applyFont="1" applyFill="1" applyBorder="1" applyAlignment="1">
      <alignment horizontal="center" vertical="center" shrinkToFit="1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56" applyFont="1" applyFill="1" applyBorder="1" applyAlignment="1">
      <alignment horizontal="center" vertical="center" shrinkToFit="1"/>
    </xf>
    <xf numFmtId="0" fontId="8" fillId="0" borderId="5" xfId="53" applyNumberFormat="1" applyFont="1" applyFill="1" applyBorder="1" applyAlignment="1" applyProtection="1">
      <alignment horizontal="center" vertical="center" shrinkToFit="1"/>
    </xf>
    <xf numFmtId="0" fontId="8" fillId="0" borderId="5" xfId="70" applyFont="1" applyFill="1" applyBorder="1" applyAlignment="1">
      <alignment horizontal="center" vertical="center" shrinkToFit="1"/>
    </xf>
    <xf numFmtId="0" fontId="8" fillId="0" borderId="5" xfId="55" applyFont="1" applyFill="1" applyBorder="1" applyAlignment="1">
      <alignment horizontal="center" vertical="center" shrinkToFit="1"/>
    </xf>
    <xf numFmtId="0" fontId="8" fillId="0" borderId="5" xfId="57" applyNumberFormat="1" applyFont="1" applyFill="1" applyBorder="1" applyAlignment="1">
      <alignment horizontal="center" vertical="center" shrinkToFit="1"/>
    </xf>
    <xf numFmtId="0" fontId="8" fillId="0" borderId="5" xfId="71" applyFont="1" applyFill="1" applyBorder="1" applyAlignment="1">
      <alignment horizontal="center" vertical="center" shrinkToFit="1"/>
    </xf>
    <xf numFmtId="0" fontId="8" fillId="0" borderId="0" xfId="55" applyNumberFormat="1" applyFont="1" applyFill="1" applyAlignment="1">
      <alignment horizontal="center" vertical="center" shrinkToFit="1"/>
    </xf>
    <xf numFmtId="0" fontId="15" fillId="0" borderId="0" xfId="0" applyNumberFormat="1" applyFont="1" applyFill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 shrinkToFit="1"/>
    </xf>
    <xf numFmtId="4" fontId="8" fillId="0" borderId="1" xfId="54" applyNumberFormat="1" applyFont="1" applyFill="1" applyBorder="1" applyAlignment="1">
      <alignment horizontal="center" vertical="center" shrinkToFit="1"/>
    </xf>
    <xf numFmtId="0" fontId="8" fillId="0" borderId="1" xfId="54" applyNumberFormat="1" applyFont="1" applyFill="1" applyBorder="1" applyAlignment="1">
      <alignment horizontal="center" vertical="center" shrinkToFit="1"/>
    </xf>
    <xf numFmtId="31" fontId="8" fillId="0" borderId="0" xfId="55" applyNumberFormat="1" applyFont="1" applyFill="1" applyBorder="1" applyAlignment="1">
      <alignment horizontal="center" vertical="center" shrinkToFit="1"/>
    </xf>
    <xf numFmtId="4" fontId="8" fillId="0" borderId="3" xfId="0" applyNumberFormat="1" applyFont="1" applyFill="1" applyBorder="1" applyAlignment="1">
      <alignment horizontal="center" vertical="center" shrinkToFit="1"/>
    </xf>
    <xf numFmtId="0" fontId="8" fillId="0" borderId="3" xfId="0" applyNumberFormat="1" applyFont="1" applyFill="1" applyBorder="1" applyAlignment="1">
      <alignment horizontal="center" vertical="center" shrinkToFit="1"/>
    </xf>
    <xf numFmtId="0" fontId="8" fillId="0" borderId="3" xfId="0" applyNumberFormat="1" applyFont="1" applyFill="1" applyBorder="1" applyAlignment="1" applyProtection="1">
      <alignment horizontal="center" vertical="center" shrinkToFit="1"/>
    </xf>
    <xf numFmtId="0" fontId="8" fillId="0" borderId="3" xfId="54" applyFont="1" applyFill="1" applyBorder="1" applyAlignment="1">
      <alignment horizontal="center" vertical="center" shrinkToFit="1"/>
    </xf>
    <xf numFmtId="176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17" fillId="0" borderId="3" xfId="0" applyNumberFormat="1" applyFont="1" applyFill="1" applyBorder="1" applyAlignment="1">
      <alignment horizontal="center" vertical="center"/>
    </xf>
    <xf numFmtId="57" fontId="7" fillId="0" borderId="3" xfId="0" applyNumberFormat="1" applyFont="1" applyFill="1" applyBorder="1" applyAlignment="1">
      <alignment vertical="center" wrapText="1"/>
    </xf>
    <xf numFmtId="176" fontId="8" fillId="0" borderId="8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22" fontId="7" fillId="0" borderId="3" xfId="0" applyNumberFormat="1" applyFont="1" applyFill="1" applyBorder="1" applyAlignment="1">
      <alignment vertical="center" wrapText="1"/>
    </xf>
    <xf numFmtId="176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8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54" applyFont="1" applyFill="1" applyBorder="1" applyAlignment="1">
      <alignment horizontal="center" vertical="center" shrinkToFit="1"/>
    </xf>
    <xf numFmtId="176" fontId="8" fillId="0" borderId="3" xfId="55" applyNumberFormat="1" applyFont="1" applyFill="1" applyBorder="1" applyAlignment="1">
      <alignment horizontal="center" vertical="center" shrinkToFit="1"/>
    </xf>
    <xf numFmtId="177" fontId="8" fillId="0" borderId="3" xfId="55" applyNumberFormat="1" applyFont="1" applyFill="1" applyBorder="1" applyAlignment="1">
      <alignment horizontal="center" vertical="center" shrinkToFit="1"/>
    </xf>
    <xf numFmtId="176" fontId="8" fillId="0" borderId="12" xfId="0" applyNumberFormat="1" applyFont="1" applyFill="1" applyBorder="1" applyAlignment="1">
      <alignment horizontal="center" vertical="center"/>
    </xf>
    <xf numFmtId="0" fontId="8" fillId="0" borderId="10" xfId="54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vertical="center" wrapText="1"/>
    </xf>
    <xf numFmtId="176" fontId="8" fillId="0" borderId="3" xfId="0" applyNumberFormat="1" applyFont="1" applyFill="1" applyBorder="1" applyAlignment="1" applyProtection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176" fontId="8" fillId="0" borderId="3" xfId="54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4" fontId="8" fillId="0" borderId="0" xfId="54" applyNumberFormat="1" applyFont="1" applyFill="1" applyBorder="1" applyAlignment="1">
      <alignment horizontal="center" vertical="center" shrinkToFit="1"/>
    </xf>
    <xf numFmtId="0" fontId="8" fillId="0" borderId="0" xfId="54" applyNumberFormat="1" applyFont="1" applyFill="1" applyBorder="1" applyAlignment="1">
      <alignment horizontal="center" vertical="center" shrinkToFit="1"/>
    </xf>
    <xf numFmtId="0" fontId="8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1" fillId="0" borderId="10" xfId="72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/>
    </xf>
    <xf numFmtId="22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22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76" fontId="8" fillId="0" borderId="0" xfId="55" applyNumberFormat="1" applyFont="1" applyFill="1" applyAlignment="1">
      <alignment horizontal="center" vertical="center" shrinkToFit="1"/>
    </xf>
    <xf numFmtId="176" fontId="8" fillId="0" borderId="0" xfId="0" applyNumberFormat="1" applyFont="1" applyFill="1" applyAlignment="1" applyProtection="1">
      <alignment horizontal="center" vertical="center" shrinkToFit="1"/>
    </xf>
    <xf numFmtId="176" fontId="8" fillId="0" borderId="0" xfId="54" applyNumberFormat="1" applyFont="1" applyFill="1" applyAlignment="1">
      <alignment horizontal="center" vertical="center" shrinkToFit="1"/>
    </xf>
    <xf numFmtId="177" fontId="8" fillId="0" borderId="0" xfId="55" applyNumberFormat="1" applyFont="1" applyFill="1" applyAlignment="1">
      <alignment horizontal="center" vertical="center" shrinkToFit="1"/>
    </xf>
    <xf numFmtId="176" fontId="8" fillId="0" borderId="0" xfId="55" applyNumberFormat="1" applyFont="1" applyFill="1" applyBorder="1" applyAlignment="1">
      <alignment horizontal="center" vertical="center" shrinkToFit="1"/>
    </xf>
    <xf numFmtId="4" fontId="8" fillId="0" borderId="2" xfId="0" applyNumberFormat="1" applyFont="1" applyFill="1" applyBorder="1" applyAlignment="1">
      <alignment horizontal="center" vertical="center" shrinkToFit="1"/>
    </xf>
    <xf numFmtId="0" fontId="8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2" xfId="54" applyFont="1" applyFill="1" applyBorder="1" applyAlignment="1">
      <alignment horizontal="center" vertical="center" shrinkToFit="1"/>
    </xf>
    <xf numFmtId="0" fontId="8" fillId="0" borderId="2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76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5" xfId="55" applyNumberFormat="1" applyFont="1" applyFill="1" applyBorder="1" applyAlignment="1">
      <alignment horizontal="center" vertical="center" shrinkToFit="1"/>
    </xf>
    <xf numFmtId="176" fontId="8" fillId="0" borderId="5" xfId="0" applyNumberFormat="1" applyFont="1" applyFill="1" applyBorder="1" applyAlignment="1" applyProtection="1">
      <alignment horizontal="center" vertical="center" shrinkToFit="1"/>
    </xf>
    <xf numFmtId="0" fontId="8" fillId="0" borderId="5" xfId="0" applyFont="1" applyFill="1" applyBorder="1" applyAlignment="1">
      <alignment horizontal="center" vertical="center" shrinkToFit="1"/>
    </xf>
    <xf numFmtId="176" fontId="8" fillId="0" borderId="5" xfId="54" applyNumberFormat="1" applyFont="1" applyFill="1" applyBorder="1" applyAlignment="1">
      <alignment horizontal="center" vertical="center" shrinkToFit="1"/>
    </xf>
    <xf numFmtId="177" fontId="8" fillId="0" borderId="5" xfId="55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Alignment="1">
      <alignment horizontal="center" vertical="center" shrinkToFit="1"/>
    </xf>
    <xf numFmtId="0" fontId="8" fillId="0" borderId="3" xfId="69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/>
    </xf>
    <xf numFmtId="49" fontId="1" fillId="0" borderId="3" xfId="73" applyNumberFormat="1" applyFont="1" applyFill="1" applyBorder="1" applyAlignment="1" applyProtection="1">
      <alignment horizontal="center" vertical="center" wrapText="1"/>
      <protection locked="0"/>
    </xf>
    <xf numFmtId="0" fontId="1" fillId="0" borderId="14" xfId="73" applyNumberFormat="1" applyFont="1" applyFill="1" applyBorder="1" applyAlignment="1" applyProtection="1">
      <alignment horizontal="center" vertical="center" wrapText="1"/>
      <protection locked="0"/>
    </xf>
    <xf numFmtId="49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vertical="center" shrinkToFit="1"/>
    </xf>
    <xf numFmtId="176" fontId="1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shrinkToFit="1"/>
    </xf>
    <xf numFmtId="176" fontId="1" fillId="0" borderId="12" xfId="0" applyNumberFormat="1" applyFont="1" applyFill="1" applyBorder="1" applyAlignment="1">
      <alignment horizontal="center" vertical="center"/>
    </xf>
    <xf numFmtId="176" fontId="1" fillId="0" borderId="10" xfId="0" applyNumberFormat="1" applyFont="1" applyFill="1" applyBorder="1" applyAlignment="1">
      <alignment horizontal="center" vertical="center"/>
    </xf>
    <xf numFmtId="176" fontId="8" fillId="0" borderId="3" xfId="70" applyNumberFormat="1" applyFont="1" applyFill="1" applyBorder="1" applyAlignment="1">
      <alignment horizontal="right" vertical="center" shrinkToFit="1"/>
    </xf>
    <xf numFmtId="0" fontId="1" fillId="0" borderId="8" xfId="0" applyFont="1" applyFill="1" applyBorder="1" applyAlignment="1">
      <alignment horizontal="center" vertical="center"/>
    </xf>
    <xf numFmtId="4" fontId="8" fillId="0" borderId="3" xfId="55" applyNumberFormat="1" applyFont="1" applyFill="1" applyBorder="1" applyAlignment="1">
      <alignment horizontal="center" vertical="center" shrinkToFit="1"/>
    </xf>
    <xf numFmtId="49" fontId="1" fillId="0" borderId="10" xfId="73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73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73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 applyProtection="1">
      <alignment horizontal="center" vertical="center" shrinkToFit="1"/>
      <protection locked="0"/>
    </xf>
    <xf numFmtId="181" fontId="8" fillId="0" borderId="3" xfId="54" applyNumberFormat="1" applyFont="1" applyFill="1" applyBorder="1" applyAlignment="1">
      <alignment horizontal="center" vertical="center" shrinkToFit="1"/>
    </xf>
    <xf numFmtId="4" fontId="8" fillId="0" borderId="6" xfId="0" applyNumberFormat="1" applyFont="1" applyFill="1" applyBorder="1" applyAlignment="1">
      <alignment horizontal="center" vertical="center" shrinkToFit="1"/>
    </xf>
    <xf numFmtId="0" fontId="8" fillId="0" borderId="8" xfId="55" applyNumberFormat="1" applyFont="1" applyFill="1" applyBorder="1" applyAlignment="1">
      <alignment horizontal="center" vertical="center" shrinkToFit="1"/>
    </xf>
    <xf numFmtId="0" fontId="8" fillId="0" borderId="8" xfId="0" applyNumberFormat="1" applyFont="1" applyFill="1" applyBorder="1" applyAlignment="1" applyProtection="1">
      <alignment horizontal="center" vertical="center" shrinkToFit="1"/>
    </xf>
    <xf numFmtId="0" fontId="8" fillId="0" borderId="8" xfId="54" applyFont="1" applyFill="1" applyBorder="1" applyAlignment="1">
      <alignment horizontal="center" vertical="center" shrinkToFit="1"/>
    </xf>
    <xf numFmtId="176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73" applyFont="1" applyFill="1" applyBorder="1" applyAlignment="1">
      <alignment horizontal="center" vertical="center" wrapText="1"/>
    </xf>
    <xf numFmtId="49" fontId="1" fillId="0" borderId="10" xfId="73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6" fillId="0" borderId="10" xfId="7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6" fillId="0" borderId="3" xfId="72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shrinkToFit="1"/>
    </xf>
    <xf numFmtId="22" fontId="7" fillId="0" borderId="3" xfId="0" applyNumberFormat="1" applyFont="1" applyFill="1" applyBorder="1" applyAlignment="1">
      <alignment vertical="center" wrapText="1"/>
    </xf>
    <xf numFmtId="176" fontId="8" fillId="0" borderId="0" xfId="0" applyNumberFormat="1" applyFont="1" applyFill="1" applyAlignment="1">
      <alignment horizontal="center" vertical="center"/>
    </xf>
    <xf numFmtId="176" fontId="18" fillId="0" borderId="3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179" fontId="8" fillId="0" borderId="3" xfId="70" applyNumberFormat="1" applyFont="1" applyFill="1" applyBorder="1" applyAlignment="1">
      <alignment horizontal="right" vertical="center" shrinkToFit="1"/>
    </xf>
    <xf numFmtId="176" fontId="7" fillId="0" borderId="16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3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vertical="center" shrinkToFit="1"/>
    </xf>
    <xf numFmtId="0" fontId="7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0" fillId="0" borderId="0" xfId="0" applyNumberFormat="1" applyAlignment="1">
      <alignment vertical="center"/>
    </xf>
    <xf numFmtId="0" fontId="19" fillId="0" borderId="3" xfId="0" applyFont="1" applyFill="1" applyBorder="1" applyAlignment="1">
      <alignment horizontal="center" vertical="center" shrinkToFit="1"/>
    </xf>
    <xf numFmtId="182" fontId="19" fillId="0" borderId="3" xfId="0" applyNumberFormat="1" applyFont="1" applyFill="1" applyBorder="1" applyAlignment="1">
      <alignment horizontal="center" vertical="center" shrinkToFit="1"/>
    </xf>
    <xf numFmtId="0" fontId="20" fillId="0" borderId="3" xfId="0" applyFont="1" applyFill="1" applyBorder="1" applyAlignment="1">
      <alignment horizontal="left" vertical="center" shrinkToFit="1"/>
    </xf>
    <xf numFmtId="182" fontId="20" fillId="0" borderId="3" xfId="0" applyNumberFormat="1" applyFont="1" applyFill="1" applyBorder="1" applyAlignment="1">
      <alignment horizontal="left" vertical="center" shrinkToFit="1"/>
    </xf>
    <xf numFmtId="0" fontId="20" fillId="0" borderId="3" xfId="0" applyFont="1" applyFill="1" applyBorder="1" applyAlignment="1">
      <alignment horizontal="center" vertical="center" shrinkToFit="1"/>
    </xf>
    <xf numFmtId="182" fontId="20" fillId="0" borderId="3" xfId="0" applyNumberFormat="1" applyFont="1" applyFill="1" applyBorder="1" applyAlignment="1">
      <alignment horizontal="center" vertical="center" shrinkToFit="1"/>
    </xf>
    <xf numFmtId="182" fontId="1" fillId="0" borderId="3" xfId="0" applyNumberFormat="1" applyFont="1" applyFill="1" applyBorder="1" applyAlignment="1">
      <alignment horizontal="center" vertical="center" shrinkToFit="1"/>
    </xf>
    <xf numFmtId="182" fontId="1" fillId="0" borderId="3" xfId="0" applyNumberFormat="1" applyFont="1" applyFill="1" applyBorder="1" applyAlignment="1" applyProtection="1">
      <alignment horizontal="center" vertical="center" shrinkToFit="1"/>
    </xf>
    <xf numFmtId="182" fontId="21" fillId="0" borderId="3" xfId="0" applyNumberFormat="1" applyFont="1" applyFill="1" applyBorder="1" applyAlignment="1" applyProtection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1" fillId="0" borderId="3" xfId="65" applyFont="1" applyFill="1" applyBorder="1" applyAlignment="1" applyProtection="1">
      <alignment horizontal="center" vertical="center" shrinkToFit="1"/>
    </xf>
    <xf numFmtId="0" fontId="19" fillId="0" borderId="3" xfId="0" applyNumberFormat="1" applyFont="1" applyFill="1" applyBorder="1" applyAlignment="1">
      <alignment horizontal="center" vertical="center" shrinkToFit="1"/>
    </xf>
    <xf numFmtId="176" fontId="19" fillId="0" borderId="3" xfId="0" applyNumberFormat="1" applyFont="1" applyFill="1" applyBorder="1" applyAlignment="1">
      <alignment horizontal="center" vertical="center" shrinkToFit="1"/>
    </xf>
    <xf numFmtId="0" fontId="20" fillId="0" borderId="3" xfId="0" applyNumberFormat="1" applyFont="1" applyFill="1" applyBorder="1" applyAlignment="1">
      <alignment horizontal="left" vertical="center" shrinkToFit="1"/>
    </xf>
    <xf numFmtId="176" fontId="20" fillId="0" borderId="3" xfId="0" applyNumberFormat="1" applyFont="1" applyFill="1" applyBorder="1" applyAlignment="1">
      <alignment horizontal="center" vertical="center" shrinkToFit="1"/>
    </xf>
    <xf numFmtId="31" fontId="20" fillId="0" borderId="3" xfId="0" applyNumberFormat="1" applyFont="1" applyFill="1" applyBorder="1" applyAlignment="1">
      <alignment horizontal="right" vertical="center" shrinkToFit="1"/>
    </xf>
    <xf numFmtId="0" fontId="20" fillId="0" borderId="3" xfId="0" applyNumberFormat="1" applyFont="1" applyFill="1" applyBorder="1" applyAlignment="1">
      <alignment horizontal="right" vertical="center" shrinkToFit="1"/>
    </xf>
    <xf numFmtId="0" fontId="20" fillId="0" borderId="3" xfId="0" applyNumberFormat="1" applyFont="1" applyFill="1" applyBorder="1" applyAlignment="1">
      <alignment horizontal="center" vertical="center" shrinkToFit="1"/>
    </xf>
    <xf numFmtId="0" fontId="1" fillId="0" borderId="3" xfId="64" applyNumberFormat="1" applyFont="1" applyFill="1" applyBorder="1" applyAlignment="1" applyProtection="1">
      <alignment horizontal="center" vertical="center" shrinkToFit="1"/>
    </xf>
    <xf numFmtId="178" fontId="3" fillId="0" borderId="3" xfId="0" applyNumberFormat="1" applyFont="1" applyFill="1" applyBorder="1" applyAlignment="1">
      <alignment horizontal="center" vertical="center" shrinkToFit="1"/>
    </xf>
    <xf numFmtId="182" fontId="7" fillId="0" borderId="3" xfId="0" applyNumberFormat="1" applyFont="1" applyFill="1" applyBorder="1" applyAlignment="1">
      <alignment horizontal="center" vertical="center" shrinkToFit="1"/>
    </xf>
    <xf numFmtId="176" fontId="7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vertical="center" shrinkToFit="1"/>
    </xf>
    <xf numFmtId="2" fontId="1" fillId="0" borderId="3" xfId="0" applyNumberFormat="1" applyFont="1" applyFill="1" applyBorder="1" applyAlignment="1" applyProtection="1">
      <alignment horizontal="center" vertical="center" shrinkToFit="1"/>
    </xf>
    <xf numFmtId="2" fontId="3" fillId="0" borderId="3" xfId="0" applyNumberFormat="1" applyFont="1" applyFill="1" applyBorder="1" applyAlignment="1" applyProtection="1">
      <alignment horizontal="center" vertical="center" shrinkToFit="1"/>
    </xf>
    <xf numFmtId="0" fontId="1" fillId="0" borderId="3" xfId="65" applyNumberFormat="1" applyFont="1" applyFill="1" applyBorder="1" applyAlignment="1" applyProtection="1">
      <alignment horizontal="center" vertical="center" shrinkToFit="1"/>
    </xf>
    <xf numFmtId="178" fontId="1" fillId="0" borderId="3" xfId="0" applyNumberFormat="1" applyFont="1" applyFill="1" applyBorder="1" applyAlignment="1">
      <alignment horizontal="center" vertical="center" shrinkToFit="1"/>
    </xf>
    <xf numFmtId="182" fontId="7" fillId="0" borderId="3" xfId="0" applyNumberFormat="1" applyFont="1" applyFill="1" applyBorder="1" applyAlignment="1">
      <alignment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 shrinkToFit="1"/>
    </xf>
    <xf numFmtId="0" fontId="22" fillId="0" borderId="0" xfId="0" applyNumberFormat="1" applyFont="1" applyFill="1" applyBorder="1" applyAlignment="1" applyProtection="1">
      <alignment horizontal="center" vertical="center" shrinkToFi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shrinkToFit="1"/>
    </xf>
    <xf numFmtId="0" fontId="1" fillId="0" borderId="3" xfId="66" applyNumberFormat="1" applyFont="1" applyFill="1" applyBorder="1" applyAlignment="1" applyProtection="1">
      <alignment horizontal="center" vertical="center" shrinkToFit="1"/>
    </xf>
    <xf numFmtId="176" fontId="1" fillId="0" borderId="3" xfId="0" applyNumberFormat="1" applyFont="1" applyFill="1" applyBorder="1" applyAlignment="1" applyProtection="1">
      <alignment horizontal="center" vertical="center" shrinkToFit="1"/>
    </xf>
    <xf numFmtId="0" fontId="1" fillId="0" borderId="3" xfId="67" applyNumberFormat="1" applyFont="1" applyFill="1" applyBorder="1" applyAlignment="1" applyProtection="1">
      <alignment horizontal="center" vertical="center" shrinkToFit="1"/>
    </xf>
    <xf numFmtId="176" fontId="3" fillId="0" borderId="3" xfId="0" applyNumberFormat="1" applyFont="1" applyFill="1" applyBorder="1" applyAlignment="1">
      <alignment horizontal="center" vertical="center" shrinkToFit="1"/>
    </xf>
    <xf numFmtId="182" fontId="3" fillId="0" borderId="3" xfId="0" applyNumberFormat="1" applyFont="1" applyFill="1" applyBorder="1" applyAlignment="1">
      <alignment horizontal="center" vertical="center" shrinkToFit="1"/>
    </xf>
    <xf numFmtId="0" fontId="1" fillId="0" borderId="3" xfId="68" applyFont="1" applyFill="1" applyBorder="1" applyAlignment="1" applyProtection="1">
      <alignment horizontal="center" vertical="center" shrinkToFit="1"/>
    </xf>
    <xf numFmtId="182" fontId="1" fillId="0" borderId="3" xfId="64" applyNumberFormat="1" applyFont="1" applyFill="1" applyBorder="1" applyAlignment="1" applyProtection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178" fontId="0" fillId="0" borderId="3" xfId="0" applyNumberFormat="1" applyFill="1" applyBorder="1" applyAlignment="1">
      <alignment horizontal="center" vertical="center" wrapText="1"/>
    </xf>
    <xf numFmtId="176" fontId="20" fillId="0" borderId="3" xfId="0" applyNumberFormat="1" applyFont="1" applyFill="1" applyBorder="1" applyAlignment="1">
      <alignment horizontal="left" vertical="center" shrinkToFit="1"/>
    </xf>
    <xf numFmtId="0" fontId="1" fillId="0" borderId="3" xfId="0" applyNumberFormat="1" applyFont="1" applyFill="1" applyBorder="1" applyAlignment="1">
      <alignment horizontal="center" shrinkToFit="1"/>
    </xf>
    <xf numFmtId="0" fontId="6" fillId="0" borderId="3" xfId="0" applyNumberFormat="1" applyFont="1" applyFill="1" applyBorder="1" applyAlignment="1">
      <alignment horizontal="center" vertical="center" shrinkToFit="1"/>
    </xf>
    <xf numFmtId="0" fontId="10" fillId="0" borderId="3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shrinkToFit="1"/>
    </xf>
    <xf numFmtId="182" fontId="10" fillId="0" borderId="3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3" xfId="58" applyFont="1" applyFill="1" applyBorder="1" applyAlignment="1">
      <alignment horizontal="left" vertical="center" shrinkToFit="1"/>
    </xf>
    <xf numFmtId="49" fontId="1" fillId="0" borderId="3" xfId="52" applyNumberFormat="1" applyFont="1" applyFill="1" applyBorder="1" applyAlignment="1" applyProtection="1">
      <alignment horizontal="left" vertical="center" shrinkToFit="1"/>
      <protection locked="0"/>
    </xf>
    <xf numFmtId="0" fontId="1" fillId="0" borderId="3" xfId="58" applyNumberFormat="1" applyFont="1" applyFill="1" applyBorder="1" applyAlignment="1">
      <alignment horizontal="center" vertical="center" shrinkToFit="1"/>
    </xf>
    <xf numFmtId="49" fontId="3" fillId="0" borderId="6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55" applyNumberFormat="1" applyFont="1" applyFill="1" applyBorder="1" applyAlignment="1" applyProtection="1">
      <alignment horizontal="left" vertical="center" shrinkToFit="1"/>
    </xf>
    <xf numFmtId="49" fontId="1" fillId="0" borderId="3" xfId="58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Fill="1" applyBorder="1" applyAlignment="1">
      <alignment vertical="center" shrinkToFit="1"/>
    </xf>
    <xf numFmtId="177" fontId="1" fillId="0" borderId="3" xfId="0" applyNumberFormat="1" applyFont="1" applyFill="1" applyBorder="1" applyAlignment="1">
      <alignment horizontal="center" vertical="center" shrinkToFit="1"/>
    </xf>
    <xf numFmtId="176" fontId="7" fillId="0" borderId="3" xfId="0" applyNumberFormat="1" applyFont="1" applyFill="1" applyBorder="1" applyAlignment="1">
      <alignment vertical="center" shrinkToFit="1"/>
    </xf>
    <xf numFmtId="0" fontId="7" fillId="0" borderId="3" xfId="0" applyFont="1" applyFill="1" applyBorder="1" applyAlignment="1">
      <alignment vertical="center" wrapText="1"/>
    </xf>
    <xf numFmtId="49" fontId="1" fillId="0" borderId="3" xfId="54" applyNumberFormat="1" applyFont="1" applyFill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vertical="center" shrinkToFit="1"/>
    </xf>
    <xf numFmtId="0" fontId="6" fillId="0" borderId="3" xfId="0" applyFont="1" applyFill="1" applyBorder="1" applyAlignment="1" applyProtection="1">
      <alignment vertical="center" shrinkToFit="1"/>
      <protection locked="0"/>
    </xf>
    <xf numFmtId="0" fontId="6" fillId="0" borderId="3" xfId="0" applyFont="1" applyFill="1" applyBorder="1" applyAlignment="1" applyProtection="1">
      <alignment horizontal="left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3" xfId="0" applyNumberFormat="1" applyFont="1" applyFill="1" applyBorder="1" applyAlignment="1" applyProtection="1">
      <alignment vertical="center" shrinkToFit="1"/>
      <protection locked="0"/>
    </xf>
    <xf numFmtId="176" fontId="6" fillId="0" borderId="3" xfId="0" applyNumberFormat="1" applyFont="1" applyFill="1" applyBorder="1" applyAlignment="1">
      <alignment vertical="center" shrinkToFit="1"/>
    </xf>
    <xf numFmtId="183" fontId="1" fillId="0" borderId="3" xfId="54" applyNumberFormat="1" applyFont="1" applyFill="1" applyBorder="1" applyAlignment="1">
      <alignment horizontal="right" vertical="center" shrinkToFit="1"/>
    </xf>
    <xf numFmtId="176" fontId="6" fillId="0" borderId="3" xfId="0" applyNumberFormat="1" applyFont="1" applyFill="1" applyBorder="1" applyAlignment="1" applyProtection="1">
      <alignment vertical="center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Fill="1" applyBorder="1" applyAlignment="1">
      <alignment horizontal="left" vertical="center" shrinkToFit="1"/>
    </xf>
    <xf numFmtId="0" fontId="6" fillId="0" borderId="3" xfId="0" applyNumberFormat="1" applyFont="1" applyFill="1" applyBorder="1" applyAlignment="1">
      <alignment vertical="center" shrinkToFit="1"/>
    </xf>
    <xf numFmtId="49" fontId="3" fillId="0" borderId="3" xfId="0" applyNumberFormat="1" applyFont="1" applyFill="1" applyBorder="1" applyAlignment="1">
      <alignment vertical="center" shrinkToFit="1"/>
    </xf>
    <xf numFmtId="0" fontId="6" fillId="0" borderId="3" xfId="51" applyFont="1" applyFill="1" applyBorder="1" applyAlignment="1">
      <alignment horizontal="center" vertical="center" shrinkToFit="1"/>
    </xf>
    <xf numFmtId="0" fontId="5" fillId="3" borderId="3" xfId="0" applyNumberFormat="1" applyFont="1" applyFill="1" applyBorder="1" applyAlignment="1" applyProtection="1">
      <alignment horizontal="left" vertical="center" shrinkToFit="1"/>
    </xf>
    <xf numFmtId="49" fontId="5" fillId="3" borderId="3" xfId="0" applyNumberFormat="1" applyFont="1" applyFill="1" applyBorder="1" applyAlignment="1" applyProtection="1">
      <alignment horizontal="left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vertical="center" shrinkToFit="1"/>
    </xf>
    <xf numFmtId="0" fontId="5" fillId="3" borderId="3" xfId="0" applyNumberFormat="1" applyFont="1" applyFill="1" applyBorder="1" applyAlignment="1" applyProtection="1">
      <alignment horizontal="center" vertical="center" shrinkToFit="1"/>
    </xf>
    <xf numFmtId="49" fontId="5" fillId="3" borderId="3" xfId="0" applyNumberFormat="1" applyFont="1" applyFill="1" applyBorder="1" applyAlignment="1" applyProtection="1">
      <alignment horizontal="center" vertical="center" shrinkToFit="1"/>
    </xf>
    <xf numFmtId="49" fontId="5" fillId="3" borderId="3" xfId="51" applyNumberFormat="1" applyFont="1" applyFill="1" applyBorder="1" applyAlignment="1" applyProtection="1">
      <alignment horizontal="center" vertical="center" shrinkToFit="1"/>
    </xf>
    <xf numFmtId="49" fontId="5" fillId="3" borderId="3" xfId="51" applyNumberFormat="1" applyFont="1" applyFill="1" applyBorder="1" applyAlignment="1" applyProtection="1">
      <alignment horizontal="left" vertical="center" shrinkToFit="1"/>
    </xf>
    <xf numFmtId="0" fontId="5" fillId="3" borderId="3" xfId="0" applyFont="1" applyFill="1" applyBorder="1" applyAlignment="1">
      <alignment horizontal="left" vertical="center" shrinkToFit="1"/>
    </xf>
    <xf numFmtId="49" fontId="5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5" fillId="3" borderId="3" xfId="0" applyNumberFormat="1" applyFont="1" applyFill="1" applyBorder="1" applyAlignment="1" applyProtection="1">
      <alignment horizontal="center" vertical="center" shrinkToFit="1"/>
      <protection locked="0"/>
    </xf>
    <xf numFmtId="176" fontId="1" fillId="0" borderId="5" xfId="0" applyNumberFormat="1" applyFont="1" applyFill="1" applyBorder="1" applyAlignment="1">
      <alignment horizontal="right" vertical="center" shrinkToFit="1"/>
    </xf>
    <xf numFmtId="0" fontId="1" fillId="0" borderId="2" xfId="56" applyNumberFormat="1" applyFont="1" applyFill="1" applyBorder="1" applyAlignment="1">
      <alignment horizontal="center" vertical="center" shrinkToFit="1"/>
    </xf>
    <xf numFmtId="176" fontId="3" fillId="0" borderId="3" xfId="0" applyNumberFormat="1" applyFont="1" applyFill="1" applyBorder="1" applyAlignment="1" applyProtection="1">
      <alignment horizontal="right" vertical="center" shrinkToFit="1"/>
    </xf>
    <xf numFmtId="0" fontId="1" fillId="0" borderId="2" xfId="0" applyFont="1" applyFill="1" applyBorder="1" applyAlignment="1">
      <alignment horizontal="left" vertical="center" shrinkToFit="1"/>
    </xf>
    <xf numFmtId="0" fontId="1" fillId="0" borderId="3" xfId="54" applyFont="1" applyFill="1" applyBorder="1" applyAlignment="1">
      <alignment horizontal="left" vertical="center" shrinkToFit="1"/>
    </xf>
    <xf numFmtId="0" fontId="9" fillId="0" borderId="3" xfId="54" applyFont="1" applyFill="1" applyBorder="1" applyAlignment="1">
      <alignment horizontal="right" vertical="center" shrinkToFit="1"/>
    </xf>
    <xf numFmtId="0" fontId="1" fillId="0" borderId="3" xfId="54" applyFont="1" applyFill="1" applyBorder="1" applyAlignment="1">
      <alignment horizontal="right" vertical="center" shrinkToFit="1"/>
    </xf>
    <xf numFmtId="0" fontId="9" fillId="0" borderId="3" xfId="49" applyFont="1" applyFill="1" applyBorder="1" applyAlignment="1">
      <alignment horizontal="left" vertical="center" wrapText="1"/>
    </xf>
    <xf numFmtId="0" fontId="13" fillId="0" borderId="3" xfId="49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left" vertical="center" wrapText="1"/>
    </xf>
    <xf numFmtId="176" fontId="13" fillId="0" borderId="3" xfId="0" applyNumberFormat="1" applyFont="1" applyFill="1" applyBorder="1" applyAlignment="1">
      <alignment horizontal="right" vertical="center" wrapText="1" shrinkToFit="1"/>
    </xf>
    <xf numFmtId="0" fontId="13" fillId="0" borderId="2" xfId="0" applyFont="1" applyFill="1" applyBorder="1" applyAlignment="1">
      <alignment horizontal="center" vertical="center" wrapText="1" shrinkToFit="1"/>
    </xf>
    <xf numFmtId="0" fontId="13" fillId="0" borderId="5" xfId="0" applyFont="1" applyFill="1" applyBorder="1" applyAlignment="1">
      <alignment horizontal="center" vertical="center" wrapText="1" shrinkToFit="1"/>
    </xf>
    <xf numFmtId="0" fontId="12" fillId="0" borderId="3" xfId="0" applyFont="1" applyFill="1" applyBorder="1" applyAlignment="1">
      <alignment horizontal="left" vertical="center" wrapText="1" shrinkToFi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5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 shrinkToFit="1"/>
    </xf>
    <xf numFmtId="0" fontId="14" fillId="0" borderId="3" xfId="0" applyFont="1" applyFill="1" applyBorder="1" applyAlignment="1" applyProtection="1">
      <alignment horizontal="left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176" fontId="14" fillId="0" borderId="3" xfId="0" applyNumberFormat="1" applyFont="1" applyFill="1" applyBorder="1" applyAlignment="1" applyProtection="1">
      <alignment horizontal="right" vertical="center" wrapText="1"/>
    </xf>
    <xf numFmtId="0" fontId="23" fillId="0" borderId="3" xfId="0" applyFont="1" applyFill="1" applyBorder="1" applyAlignment="1">
      <alignment horizontal="center" vertical="center" wrapText="1" shrinkToFit="1"/>
    </xf>
    <xf numFmtId="0" fontId="13" fillId="0" borderId="3" xfId="0" applyFont="1" applyFill="1" applyBorder="1" applyAlignment="1">
      <alignment horizontal="left" vertical="center" wrapText="1" shrinkToFit="1"/>
    </xf>
    <xf numFmtId="0" fontId="24" fillId="0" borderId="3" xfId="0" applyFont="1" applyFill="1" applyBorder="1" applyAlignment="1">
      <alignment horizontal="left" vertical="center" wrapText="1" shrinkToFit="1"/>
    </xf>
    <xf numFmtId="0" fontId="24" fillId="0" borderId="3" xfId="0" applyFont="1" applyFill="1" applyBorder="1" applyAlignment="1">
      <alignment horizontal="center" vertical="center" wrapText="1" shrinkToFit="1"/>
    </xf>
    <xf numFmtId="177" fontId="24" fillId="0" borderId="3" xfId="0" applyNumberFormat="1" applyFont="1" applyFill="1" applyBorder="1" applyAlignment="1">
      <alignment horizontal="center" vertical="center" wrapText="1" shrinkToFit="1"/>
    </xf>
    <xf numFmtId="183" fontId="24" fillId="0" borderId="3" xfId="0" applyNumberFormat="1" applyFont="1" applyFill="1" applyBorder="1" applyAlignment="1">
      <alignment horizontal="right" vertical="center" wrapText="1" shrinkToFit="1"/>
    </xf>
    <xf numFmtId="0" fontId="13" fillId="0" borderId="6" xfId="0" applyFont="1" applyFill="1" applyBorder="1" applyAlignment="1">
      <alignment horizontal="center" vertical="center" wrapText="1" shrinkToFit="1"/>
    </xf>
    <xf numFmtId="176" fontId="24" fillId="0" borderId="3" xfId="0" applyNumberFormat="1" applyFont="1" applyFill="1" applyBorder="1" applyAlignment="1">
      <alignment horizontal="right" vertical="center" wrapText="1" shrinkToFit="1"/>
    </xf>
    <xf numFmtId="0" fontId="12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179" fontId="12" fillId="0" borderId="3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 quotePrefix="1">
      <alignment horizontal="center" vertical="center" shrinkToFit="1"/>
    </xf>
    <xf numFmtId="0" fontId="1" fillId="0" borderId="3" xfId="58" applyNumberFormat="1" applyFont="1" applyFill="1" applyBorder="1" applyAlignment="1" quotePrefix="1">
      <alignment horizontal="center" vertical="center" shrinkToFit="1"/>
    </xf>
    <xf numFmtId="49" fontId="3" fillId="0" borderId="6" xfId="0" applyNumberFormat="1" applyFont="1" applyFill="1" applyBorder="1" applyAlignment="1" quotePrefix="1">
      <alignment horizontal="center" vertical="center" shrinkToFit="1"/>
    </xf>
    <xf numFmtId="49" fontId="6" fillId="0" borderId="3" xfId="0" applyNumberFormat="1" applyFont="1" applyFill="1" applyBorder="1" applyAlignment="1" quotePrefix="1">
      <alignment horizontal="center" vertical="center" shrinkToFit="1"/>
    </xf>
    <xf numFmtId="0" fontId="3" fillId="0" borderId="6" xfId="0" applyFont="1" applyFill="1" applyBorder="1" applyAlignment="1" quotePrefix="1">
      <alignment horizontal="center" vertical="center" shrinkToFit="1"/>
    </xf>
    <xf numFmtId="0" fontId="3" fillId="0" borderId="3" xfId="0" applyFont="1" applyFill="1" applyBorder="1" applyAlignment="1" quotePrefix="1">
      <alignment horizontal="center" vertical="center" shrinkToFit="1"/>
    </xf>
    <xf numFmtId="0" fontId="5" fillId="0" borderId="3" xfId="0" applyFont="1" applyFill="1" applyBorder="1" applyAlignment="1" quotePrefix="1">
      <alignment horizontal="center" vertical="center" shrinkToFit="1"/>
    </xf>
    <xf numFmtId="0" fontId="4" fillId="0" borderId="3" xfId="0" applyNumberFormat="1" applyFont="1" applyFill="1" applyBorder="1" applyAlignment="1" quotePrefix="1">
      <alignment horizontal="center" vertical="center" shrinkToFit="1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" xfId="49"/>
    <cellStyle name="常规_机电科" xfId="50"/>
    <cellStyle name="常规 2" xfId="51"/>
    <cellStyle name="常规 11 19" xfId="52"/>
    <cellStyle name="常规 2 2" xfId="53"/>
    <cellStyle name="常规_招标标书6.7月" xfId="54"/>
    <cellStyle name="常规 3" xfId="55"/>
    <cellStyle name="常规 64" xfId="56"/>
    <cellStyle name="_ET_STYLE_NoName_00_" xfId="57"/>
    <cellStyle name="常规_2018年--曹志全招，续标计划" xfId="58"/>
    <cellStyle name="常规 3 18" xfId="59"/>
    <cellStyle name="常规 3 18 2" xfId="60"/>
    <cellStyle name="常规 2 2 10" xfId="61"/>
    <cellStyle name="常规 2 5 2 2 2 2" xfId="62"/>
    <cellStyle name="样式 1" xfId="63"/>
    <cellStyle name="常规_Sheet1" xfId="64"/>
    <cellStyle name="常规_Sheet1_5" xfId="65"/>
    <cellStyle name="常规_Sheet1_6" xfId="66"/>
    <cellStyle name="常规_Sheet1_4" xfId="67"/>
    <cellStyle name="常规_Sheet1_7" xfId="68"/>
    <cellStyle name="标题 1 2 2 3 2" xfId="69"/>
    <cellStyle name="常规_统配2017自采招标1" xfId="70"/>
    <cellStyle name="常规 8" xfId="71"/>
    <cellStyle name="常规 20" xfId="72"/>
    <cellStyle name="常规 19" xfId="73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2</xdr:row>
      <xdr:rowOff>180975</xdr:rowOff>
    </xdr:to>
    <xdr:sp>
      <xdr:nvSpPr>
        <xdr:cNvPr id="2" name="Text Box 437"/>
        <xdr:cNvSpPr txBox="1"/>
      </xdr:nvSpPr>
      <xdr:spPr>
        <a:xfrm>
          <a:off x="3171825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2</xdr:row>
      <xdr:rowOff>180975</xdr:rowOff>
    </xdr:to>
    <xdr:sp>
      <xdr:nvSpPr>
        <xdr:cNvPr id="2" name="Text Box 437"/>
        <xdr:cNvSpPr txBox="1"/>
      </xdr:nvSpPr>
      <xdr:spPr>
        <a:xfrm>
          <a:off x="3171825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P4" sqref="P4:Q8"/>
    </sheetView>
  </sheetViews>
  <sheetFormatPr defaultColWidth="9" defaultRowHeight="13.5"/>
  <cols>
    <col min="1" max="1" width="3.625" style="128" customWidth="1"/>
    <col min="2" max="2" width="16.25" style="129" customWidth="1"/>
    <col min="3" max="3" width="21.75" style="130" customWidth="1"/>
    <col min="4" max="4" width="19" style="130" customWidth="1"/>
    <col min="5" max="6" width="7.25" style="128" customWidth="1"/>
    <col min="7" max="7" width="9" style="130"/>
    <col min="8" max="8" width="9" style="128"/>
    <col min="9" max="9" width="15.25" style="128" customWidth="1"/>
    <col min="10" max="10" width="13.5" style="128" customWidth="1"/>
    <col min="11" max="11" width="15" style="128" customWidth="1"/>
    <col min="12" max="16383" width="9" style="128"/>
  </cols>
  <sheetData>
    <row r="1" ht="30" customHeight="1" spans="1:10">
      <c r="A1" s="131" t="s">
        <v>0</v>
      </c>
      <c r="B1" s="132"/>
      <c r="C1" s="131"/>
      <c r="D1" s="131"/>
      <c r="E1" s="131"/>
      <c r="F1" s="131"/>
      <c r="G1" s="131"/>
      <c r="H1" s="131"/>
      <c r="I1" s="131"/>
      <c r="J1" s="131"/>
    </row>
    <row r="2" ht="21" customHeight="1" spans="1:10">
      <c r="A2" s="133"/>
      <c r="B2" s="134"/>
      <c r="C2" s="135" t="s">
        <v>1</v>
      </c>
      <c r="D2" s="136"/>
      <c r="E2" s="137">
        <v>46230</v>
      </c>
      <c r="F2" s="137"/>
      <c r="G2" s="137"/>
      <c r="H2" s="137"/>
      <c r="I2" s="133"/>
      <c r="J2" s="133" t="s">
        <v>2</v>
      </c>
    </row>
    <row r="3" ht="27" customHeight="1" spans="1:11">
      <c r="A3" s="138" t="s">
        <v>3</v>
      </c>
      <c r="B3" s="139" t="s">
        <v>4</v>
      </c>
      <c r="C3" s="138" t="s">
        <v>5</v>
      </c>
      <c r="D3" s="139" t="s">
        <v>6</v>
      </c>
      <c r="E3" s="138" t="s">
        <v>7</v>
      </c>
      <c r="F3" s="138" t="s">
        <v>8</v>
      </c>
      <c r="G3" s="140" t="s">
        <v>9</v>
      </c>
      <c r="H3" s="141" t="s">
        <v>10</v>
      </c>
      <c r="I3" s="138" t="s">
        <v>11</v>
      </c>
      <c r="J3" s="156" t="s">
        <v>12</v>
      </c>
      <c r="K3" s="157" t="s">
        <v>13</v>
      </c>
    </row>
    <row r="4" ht="27" customHeight="1" spans="1:11">
      <c r="A4" s="138"/>
      <c r="B4" s="139"/>
      <c r="C4" s="142"/>
      <c r="D4" s="139" t="s">
        <v>14</v>
      </c>
      <c r="E4" s="138"/>
      <c r="F4" s="138">
        <f>SUM(F5:F125)</f>
        <v>46</v>
      </c>
      <c r="G4" s="140"/>
      <c r="H4" s="143">
        <f>SUM(H5:H129)</f>
        <v>1049.15</v>
      </c>
      <c r="I4" s="138"/>
      <c r="J4" s="139"/>
      <c r="K4" s="157"/>
    </row>
    <row r="5" ht="27" customHeight="1" spans="1:11">
      <c r="A5" s="144">
        <f>ROW()-4</f>
        <v>1</v>
      </c>
      <c r="B5" s="145" t="s">
        <v>15</v>
      </c>
      <c r="C5" s="425" t="s">
        <v>16</v>
      </c>
      <c r="D5" s="426" t="s">
        <v>17</v>
      </c>
      <c r="E5" s="147" t="s">
        <v>18</v>
      </c>
      <c r="F5" s="144">
        <v>1</v>
      </c>
      <c r="G5" s="150">
        <v>15</v>
      </c>
      <c r="H5" s="150">
        <f>G5*F5</f>
        <v>15</v>
      </c>
      <c r="I5" s="145" t="s">
        <v>19</v>
      </c>
      <c r="J5" s="145" t="s">
        <v>20</v>
      </c>
      <c r="K5" s="157" t="s">
        <v>21</v>
      </c>
    </row>
    <row r="6" ht="27" customHeight="1" spans="1:11">
      <c r="A6" s="144">
        <f>ROW()-4</f>
        <v>2</v>
      </c>
      <c r="B6" s="145" t="s">
        <v>22</v>
      </c>
      <c r="C6" s="427" t="s">
        <v>23</v>
      </c>
      <c r="D6" s="145" t="s">
        <v>24</v>
      </c>
      <c r="E6" s="139" t="s">
        <v>25</v>
      </c>
      <c r="F6" s="145">
        <v>1</v>
      </c>
      <c r="G6" s="428">
        <v>33</v>
      </c>
      <c r="H6" s="150">
        <f>G6*F6</f>
        <v>33</v>
      </c>
      <c r="I6" s="145" t="s">
        <v>26</v>
      </c>
      <c r="J6" s="145" t="s">
        <v>20</v>
      </c>
      <c r="K6" s="157" t="s">
        <v>21</v>
      </c>
    </row>
    <row r="7" ht="27" customHeight="1" spans="1:11">
      <c r="A7" s="144">
        <f t="shared" ref="A7:A31" si="0">ROW()-4</f>
        <v>3</v>
      </c>
      <c r="B7" s="429" t="s">
        <v>27</v>
      </c>
      <c r="C7" s="146" t="s">
        <v>28</v>
      </c>
      <c r="D7" s="145" t="s">
        <v>29</v>
      </c>
      <c r="E7" s="147" t="s">
        <v>18</v>
      </c>
      <c r="F7" s="148">
        <v>1</v>
      </c>
      <c r="G7" s="149">
        <v>8</v>
      </c>
      <c r="H7" s="150">
        <f t="shared" ref="H7:H31" si="1">G7*F7</f>
        <v>8</v>
      </c>
      <c r="I7" s="145" t="s">
        <v>30</v>
      </c>
      <c r="J7" s="159" t="s">
        <v>20</v>
      </c>
      <c r="K7" s="157" t="s">
        <v>21</v>
      </c>
    </row>
    <row r="8" ht="27" customHeight="1" spans="1:11">
      <c r="A8" s="144">
        <f t="shared" si="0"/>
        <v>4</v>
      </c>
      <c r="B8" s="430"/>
      <c r="C8" s="151" t="s">
        <v>28</v>
      </c>
      <c r="D8" s="145" t="s">
        <v>31</v>
      </c>
      <c r="E8" s="153" t="s">
        <v>18</v>
      </c>
      <c r="F8" s="139">
        <v>3</v>
      </c>
      <c r="G8" s="154">
        <v>7</v>
      </c>
      <c r="H8" s="150">
        <f t="shared" si="1"/>
        <v>21</v>
      </c>
      <c r="I8" s="449" t="s">
        <v>32</v>
      </c>
      <c r="J8" s="161"/>
      <c r="K8" s="157" t="s">
        <v>21</v>
      </c>
    </row>
    <row r="9" ht="27" customHeight="1" spans="1:11">
      <c r="A9" s="144">
        <f t="shared" si="0"/>
        <v>5</v>
      </c>
      <c r="B9" s="145" t="s">
        <v>33</v>
      </c>
      <c r="C9" s="431" t="s">
        <v>34</v>
      </c>
      <c r="D9" s="144" t="s">
        <v>35</v>
      </c>
      <c r="E9" s="147" t="s">
        <v>18</v>
      </c>
      <c r="F9" s="144">
        <v>1</v>
      </c>
      <c r="G9" s="150">
        <v>48</v>
      </c>
      <c r="H9" s="150">
        <f t="shared" si="1"/>
        <v>48</v>
      </c>
      <c r="I9" s="145" t="s">
        <v>36</v>
      </c>
      <c r="J9" s="145" t="s">
        <v>20</v>
      </c>
      <c r="K9" s="157" t="s">
        <v>21</v>
      </c>
    </row>
    <row r="10" ht="27" customHeight="1" spans="1:11">
      <c r="A10" s="144">
        <f t="shared" si="0"/>
        <v>6</v>
      </c>
      <c r="B10" s="145" t="s">
        <v>37</v>
      </c>
      <c r="C10" s="427" t="s">
        <v>38</v>
      </c>
      <c r="D10" s="145" t="s">
        <v>39</v>
      </c>
      <c r="E10" s="432" t="s">
        <v>25</v>
      </c>
      <c r="F10" s="148">
        <v>1</v>
      </c>
      <c r="G10" s="149">
        <v>45</v>
      </c>
      <c r="H10" s="150">
        <f t="shared" si="1"/>
        <v>45</v>
      </c>
      <c r="I10" s="139" t="s">
        <v>40</v>
      </c>
      <c r="J10" s="145" t="s">
        <v>20</v>
      </c>
      <c r="K10" s="157" t="s">
        <v>21</v>
      </c>
    </row>
    <row r="11" ht="27" customHeight="1" spans="1:11">
      <c r="A11" s="144">
        <f t="shared" si="0"/>
        <v>7</v>
      </c>
      <c r="B11" s="145" t="s">
        <v>41</v>
      </c>
      <c r="C11" s="427" t="s">
        <v>42</v>
      </c>
      <c r="D11" s="145" t="s">
        <v>43</v>
      </c>
      <c r="E11" s="432" t="s">
        <v>25</v>
      </c>
      <c r="F11" s="148">
        <v>1</v>
      </c>
      <c r="G11" s="149">
        <v>44</v>
      </c>
      <c r="H11" s="150">
        <f t="shared" si="1"/>
        <v>44</v>
      </c>
      <c r="I11" s="139" t="s">
        <v>40</v>
      </c>
      <c r="J11" s="145" t="s">
        <v>20</v>
      </c>
      <c r="K11" s="157" t="s">
        <v>21</v>
      </c>
    </row>
    <row r="12" ht="27" customHeight="1" spans="1:11">
      <c r="A12" s="144">
        <f t="shared" si="0"/>
        <v>8</v>
      </c>
      <c r="B12" s="429" t="s">
        <v>44</v>
      </c>
      <c r="C12" s="433" t="s">
        <v>45</v>
      </c>
      <c r="D12" s="145" t="s">
        <v>46</v>
      </c>
      <c r="E12" s="147" t="s">
        <v>18</v>
      </c>
      <c r="F12" s="148">
        <v>2</v>
      </c>
      <c r="G12" s="149">
        <v>35</v>
      </c>
      <c r="H12" s="150">
        <f t="shared" si="1"/>
        <v>70</v>
      </c>
      <c r="I12" s="145" t="s">
        <v>47</v>
      </c>
      <c r="J12" s="145" t="s">
        <v>20</v>
      </c>
      <c r="K12" s="157" t="s">
        <v>21</v>
      </c>
    </row>
    <row r="13" ht="27" customHeight="1" spans="1:11">
      <c r="A13" s="144">
        <f t="shared" si="0"/>
        <v>9</v>
      </c>
      <c r="B13" s="429" t="s">
        <v>48</v>
      </c>
      <c r="C13" s="433" t="s">
        <v>49</v>
      </c>
      <c r="D13" s="145" t="s">
        <v>50</v>
      </c>
      <c r="E13" s="147" t="s">
        <v>18</v>
      </c>
      <c r="F13" s="148">
        <v>1</v>
      </c>
      <c r="G13" s="149">
        <v>15</v>
      </c>
      <c r="H13" s="150">
        <f t="shared" si="1"/>
        <v>15</v>
      </c>
      <c r="I13" s="145" t="s">
        <v>36</v>
      </c>
      <c r="J13" s="159" t="s">
        <v>20</v>
      </c>
      <c r="K13" s="157" t="s">
        <v>21</v>
      </c>
    </row>
    <row r="14" ht="27" customHeight="1" spans="1:11">
      <c r="A14" s="144">
        <f t="shared" si="0"/>
        <v>10</v>
      </c>
      <c r="B14" s="434"/>
      <c r="C14" s="433" t="s">
        <v>49</v>
      </c>
      <c r="D14" s="145" t="s">
        <v>51</v>
      </c>
      <c r="E14" s="147" t="s">
        <v>18</v>
      </c>
      <c r="F14" s="148">
        <v>1</v>
      </c>
      <c r="G14" s="149">
        <v>16</v>
      </c>
      <c r="H14" s="150">
        <f t="shared" si="1"/>
        <v>16</v>
      </c>
      <c r="I14" s="145" t="s">
        <v>36</v>
      </c>
      <c r="J14" s="160"/>
      <c r="K14" s="157" t="s">
        <v>21</v>
      </c>
    </row>
    <row r="15" ht="27" customHeight="1" spans="1:11">
      <c r="A15" s="144">
        <f t="shared" si="0"/>
        <v>11</v>
      </c>
      <c r="B15" s="430"/>
      <c r="C15" s="427" t="s">
        <v>52</v>
      </c>
      <c r="D15" s="145" t="s">
        <v>53</v>
      </c>
      <c r="E15" s="432" t="s">
        <v>25</v>
      </c>
      <c r="F15" s="148">
        <v>1</v>
      </c>
      <c r="G15" s="149">
        <v>28</v>
      </c>
      <c r="H15" s="150">
        <f t="shared" si="1"/>
        <v>28</v>
      </c>
      <c r="I15" s="139" t="s">
        <v>40</v>
      </c>
      <c r="J15" s="161"/>
      <c r="K15" s="157" t="s">
        <v>21</v>
      </c>
    </row>
    <row r="16" ht="27" customHeight="1" spans="1:11">
      <c r="A16" s="144">
        <f t="shared" si="0"/>
        <v>12</v>
      </c>
      <c r="B16" s="145" t="s">
        <v>54</v>
      </c>
      <c r="C16" s="435" t="s">
        <v>55</v>
      </c>
      <c r="D16" s="436" t="s">
        <v>56</v>
      </c>
      <c r="E16" s="153" t="s">
        <v>18</v>
      </c>
      <c r="F16" s="153">
        <v>1</v>
      </c>
      <c r="G16" s="437">
        <v>18</v>
      </c>
      <c r="H16" s="150">
        <f t="shared" si="1"/>
        <v>18</v>
      </c>
      <c r="I16" s="449" t="s">
        <v>32</v>
      </c>
      <c r="J16" s="145" t="s">
        <v>20</v>
      </c>
      <c r="K16" s="157" t="s">
        <v>21</v>
      </c>
    </row>
    <row r="17" ht="27" customHeight="1" spans="1:11">
      <c r="A17" s="144">
        <f t="shared" si="0"/>
        <v>13</v>
      </c>
      <c r="B17" s="145" t="s">
        <v>57</v>
      </c>
      <c r="C17" s="433" t="s">
        <v>58</v>
      </c>
      <c r="D17" s="145" t="s">
        <v>59</v>
      </c>
      <c r="E17" s="147" t="s">
        <v>18</v>
      </c>
      <c r="F17" s="148">
        <v>2</v>
      </c>
      <c r="G17" s="149">
        <v>18</v>
      </c>
      <c r="H17" s="150">
        <f t="shared" si="1"/>
        <v>36</v>
      </c>
      <c r="I17" s="145" t="s">
        <v>47</v>
      </c>
      <c r="J17" s="145" t="s">
        <v>20</v>
      </c>
      <c r="K17" s="157" t="s">
        <v>21</v>
      </c>
    </row>
    <row r="18" ht="42" customHeight="1" spans="1:11">
      <c r="A18" s="144">
        <f t="shared" si="0"/>
        <v>14</v>
      </c>
      <c r="B18" s="145" t="s">
        <v>60</v>
      </c>
      <c r="C18" s="427" t="s">
        <v>61</v>
      </c>
      <c r="D18" s="438" t="s">
        <v>62</v>
      </c>
      <c r="E18" s="432" t="s">
        <v>18</v>
      </c>
      <c r="F18" s="148">
        <v>2</v>
      </c>
      <c r="G18" s="149">
        <v>50</v>
      </c>
      <c r="H18" s="150">
        <f t="shared" si="1"/>
        <v>100</v>
      </c>
      <c r="I18" s="139" t="s">
        <v>40</v>
      </c>
      <c r="J18" s="145" t="s">
        <v>20</v>
      </c>
      <c r="K18" s="157" t="s">
        <v>21</v>
      </c>
    </row>
    <row r="19" ht="27" customHeight="1" spans="1:11">
      <c r="A19" s="144">
        <f t="shared" si="0"/>
        <v>15</v>
      </c>
      <c r="B19" s="145" t="s">
        <v>63</v>
      </c>
      <c r="C19" s="427" t="s">
        <v>64</v>
      </c>
      <c r="D19" s="436" t="s">
        <v>65</v>
      </c>
      <c r="E19" s="153" t="s">
        <v>25</v>
      </c>
      <c r="F19" s="153">
        <v>1</v>
      </c>
      <c r="G19" s="437">
        <v>75</v>
      </c>
      <c r="H19" s="150">
        <f t="shared" si="1"/>
        <v>75</v>
      </c>
      <c r="I19" s="449" t="s">
        <v>32</v>
      </c>
      <c r="J19" s="145" t="s">
        <v>20</v>
      </c>
      <c r="K19" s="157" t="s">
        <v>21</v>
      </c>
    </row>
    <row r="20" ht="27" customHeight="1" spans="1:11">
      <c r="A20" s="144">
        <f t="shared" si="0"/>
        <v>16</v>
      </c>
      <c r="B20" s="145" t="s">
        <v>66</v>
      </c>
      <c r="C20" s="439" t="s">
        <v>67</v>
      </c>
      <c r="D20" s="145" t="s">
        <v>68</v>
      </c>
      <c r="E20" s="153" t="s">
        <v>18</v>
      </c>
      <c r="F20" s="139">
        <v>1</v>
      </c>
      <c r="G20" s="154">
        <v>13</v>
      </c>
      <c r="H20" s="150">
        <f t="shared" si="1"/>
        <v>13</v>
      </c>
      <c r="I20" s="145" t="s">
        <v>69</v>
      </c>
      <c r="J20" s="145" t="s">
        <v>20</v>
      </c>
      <c r="K20" s="157" t="s">
        <v>21</v>
      </c>
    </row>
    <row r="21" ht="27" customHeight="1" spans="1:11">
      <c r="A21" s="145">
        <f t="shared" si="0"/>
        <v>17</v>
      </c>
      <c r="B21" s="145" t="s">
        <v>70</v>
      </c>
      <c r="C21" s="440" t="s">
        <v>71</v>
      </c>
      <c r="D21" s="145" t="s">
        <v>72</v>
      </c>
      <c r="E21" s="441" t="s">
        <v>18</v>
      </c>
      <c r="F21" s="442">
        <v>2</v>
      </c>
      <c r="G21" s="443">
        <v>3</v>
      </c>
      <c r="H21" s="150">
        <f t="shared" si="1"/>
        <v>6</v>
      </c>
      <c r="I21" s="139" t="s">
        <v>73</v>
      </c>
      <c r="J21" s="145" t="s">
        <v>20</v>
      </c>
      <c r="K21" s="157" t="s">
        <v>21</v>
      </c>
    </row>
    <row r="22" ht="27" customHeight="1" spans="1:11">
      <c r="A22" s="145">
        <f t="shared" si="0"/>
        <v>18</v>
      </c>
      <c r="B22" s="145" t="s">
        <v>74</v>
      </c>
      <c r="C22" s="427" t="s">
        <v>75</v>
      </c>
      <c r="D22" s="444" t="s">
        <v>76</v>
      </c>
      <c r="E22" s="432" t="s">
        <v>18</v>
      </c>
      <c r="F22" s="148">
        <v>1</v>
      </c>
      <c r="G22" s="149">
        <v>12</v>
      </c>
      <c r="H22" s="150">
        <f t="shared" si="1"/>
        <v>12</v>
      </c>
      <c r="I22" s="139" t="s">
        <v>40</v>
      </c>
      <c r="J22" s="145" t="s">
        <v>20</v>
      </c>
      <c r="K22" s="157" t="s">
        <v>21</v>
      </c>
    </row>
    <row r="23" ht="27" customHeight="1" spans="1:11">
      <c r="A23" s="144">
        <f t="shared" si="0"/>
        <v>19</v>
      </c>
      <c r="B23" s="145" t="s">
        <v>77</v>
      </c>
      <c r="C23" s="440" t="s">
        <v>78</v>
      </c>
      <c r="D23" s="145" t="s">
        <v>79</v>
      </c>
      <c r="E23" s="139" t="s">
        <v>18</v>
      </c>
      <c r="F23" s="441">
        <v>2</v>
      </c>
      <c r="G23" s="445">
        <v>45</v>
      </c>
      <c r="H23" s="150">
        <f t="shared" si="1"/>
        <v>90</v>
      </c>
      <c r="I23" s="139" t="s">
        <v>80</v>
      </c>
      <c r="J23" s="145" t="s">
        <v>20</v>
      </c>
      <c r="K23" s="157" t="s">
        <v>21</v>
      </c>
    </row>
    <row r="24" ht="33" customHeight="1" spans="1:11">
      <c r="A24" s="144">
        <f t="shared" si="0"/>
        <v>20</v>
      </c>
      <c r="B24" s="429" t="s">
        <v>81</v>
      </c>
      <c r="C24" s="440" t="s">
        <v>82</v>
      </c>
      <c r="D24" s="438" t="s">
        <v>83</v>
      </c>
      <c r="E24" s="139" t="s">
        <v>18</v>
      </c>
      <c r="F24" s="441">
        <v>13</v>
      </c>
      <c r="G24" s="445">
        <v>0.65</v>
      </c>
      <c r="H24" s="150">
        <f t="shared" si="1"/>
        <v>8.45</v>
      </c>
      <c r="I24" s="139" t="s">
        <v>84</v>
      </c>
      <c r="J24" s="159" t="s">
        <v>20</v>
      </c>
      <c r="K24" s="157" t="s">
        <v>21</v>
      </c>
    </row>
    <row r="25" ht="27" customHeight="1" spans="1:11">
      <c r="A25" s="144">
        <f t="shared" si="0"/>
        <v>21</v>
      </c>
      <c r="B25" s="434"/>
      <c r="C25" s="440" t="s">
        <v>85</v>
      </c>
      <c r="D25" s="145" t="s">
        <v>86</v>
      </c>
      <c r="E25" s="139" t="s">
        <v>18</v>
      </c>
      <c r="F25" s="441">
        <v>3</v>
      </c>
      <c r="G25" s="445">
        <v>0.6</v>
      </c>
      <c r="H25" s="150">
        <f t="shared" si="1"/>
        <v>1.8</v>
      </c>
      <c r="I25" s="139" t="s">
        <v>84</v>
      </c>
      <c r="J25" s="160"/>
      <c r="K25" s="157" t="s">
        <v>21</v>
      </c>
    </row>
    <row r="26" ht="27" customHeight="1" spans="1:11">
      <c r="A26" s="144">
        <f t="shared" si="0"/>
        <v>22</v>
      </c>
      <c r="B26" s="430"/>
      <c r="C26" s="440" t="s">
        <v>85</v>
      </c>
      <c r="D26" s="145" t="s">
        <v>87</v>
      </c>
      <c r="E26" s="139" t="s">
        <v>18</v>
      </c>
      <c r="F26" s="441">
        <v>2</v>
      </c>
      <c r="G26" s="445">
        <v>0.7</v>
      </c>
      <c r="H26" s="150">
        <f t="shared" si="1"/>
        <v>1.4</v>
      </c>
      <c r="I26" s="139" t="s">
        <v>84</v>
      </c>
      <c r="J26" s="161"/>
      <c r="K26" s="157" t="s">
        <v>21</v>
      </c>
    </row>
    <row r="27" ht="27" customHeight="1" spans="1:11">
      <c r="A27" s="144">
        <f t="shared" si="0"/>
        <v>23</v>
      </c>
      <c r="B27" s="145" t="s">
        <v>88</v>
      </c>
      <c r="C27" s="431" t="s">
        <v>89</v>
      </c>
      <c r="D27" s="144" t="s">
        <v>90</v>
      </c>
      <c r="E27" s="147" t="s">
        <v>18</v>
      </c>
      <c r="F27" s="144">
        <v>1</v>
      </c>
      <c r="G27" s="150">
        <v>4.5</v>
      </c>
      <c r="H27" s="150">
        <f t="shared" si="1"/>
        <v>4.5</v>
      </c>
      <c r="I27" s="144" t="s">
        <v>91</v>
      </c>
      <c r="J27" s="145" t="s">
        <v>20</v>
      </c>
      <c r="K27" s="157" t="s">
        <v>21</v>
      </c>
    </row>
    <row r="28" ht="27" customHeight="1" spans="1:11">
      <c r="A28" s="144">
        <f t="shared" si="0"/>
        <v>24</v>
      </c>
      <c r="B28" s="145" t="s">
        <v>92</v>
      </c>
      <c r="C28" s="446" t="s">
        <v>93</v>
      </c>
      <c r="D28" s="447" t="s">
        <v>94</v>
      </c>
      <c r="E28" s="156" t="s">
        <v>25</v>
      </c>
      <c r="F28" s="156">
        <v>1</v>
      </c>
      <c r="G28" s="448">
        <v>340</v>
      </c>
      <c r="H28" s="150">
        <f t="shared" si="1"/>
        <v>340</v>
      </c>
      <c r="I28" s="449" t="s">
        <v>32</v>
      </c>
      <c r="J28" s="145" t="s">
        <v>20</v>
      </c>
      <c r="K28" s="157" t="s">
        <v>21</v>
      </c>
    </row>
  </sheetData>
  <mergeCells count="8">
    <mergeCell ref="A1:J1"/>
    <mergeCell ref="E2:H2"/>
    <mergeCell ref="B7:B8"/>
    <mergeCell ref="B13:B15"/>
    <mergeCell ref="B24:B26"/>
    <mergeCell ref="J7:J8"/>
    <mergeCell ref="J13:J15"/>
    <mergeCell ref="J24:J26"/>
  </mergeCells>
  <printOptions horizontalCentered="1"/>
  <pageMargins left="0.236111111111111" right="0.236111111111111" top="0.236111111111111" bottom="0.472222222222222" header="0.298611111111111" footer="0.196527777777778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9"/>
  <sheetViews>
    <sheetView workbookViewId="0">
      <selection activeCell="A270" sqref="$A270:$XFD307"/>
    </sheetView>
  </sheetViews>
  <sheetFormatPr defaultColWidth="9" defaultRowHeight="14.25"/>
  <cols>
    <col min="1" max="1" width="4.25" style="3" customWidth="1"/>
    <col min="2" max="2" width="6.125" style="4" customWidth="1"/>
    <col min="3" max="3" width="10.125" style="4" customWidth="1"/>
    <col min="4" max="4" width="13.375" style="5" customWidth="1"/>
    <col min="5" max="5" width="14.875" style="2" customWidth="1"/>
    <col min="6" max="6" width="16.625" style="2" customWidth="1"/>
    <col min="7" max="7" width="14.2333333333333" style="2" customWidth="1"/>
    <col min="8" max="8" width="4.875" style="3" customWidth="1"/>
    <col min="9" max="9" width="7.5" style="3" customWidth="1"/>
    <col min="10" max="10" width="11.625" style="6" customWidth="1"/>
    <col min="11" max="11" width="7.875" style="7" customWidth="1"/>
    <col min="12" max="13" width="8.5" style="2" customWidth="1"/>
    <col min="14" max="14" width="6.5" style="3" customWidth="1"/>
    <col min="15" max="16" width="8.5" style="2" customWidth="1"/>
    <col min="17" max="17" width="6.5" style="2" customWidth="1"/>
    <col min="18" max="19" width="8.5" style="2" customWidth="1"/>
    <col min="20" max="20" width="6.5" style="2" customWidth="1"/>
    <col min="21" max="21" width="4.5" style="2" customWidth="1"/>
    <col min="22" max="22" width="9" style="2"/>
    <col min="23" max="23" width="20.375" style="2" customWidth="1"/>
    <col min="24" max="16384" width="9" style="2"/>
  </cols>
  <sheetData>
    <row r="1" s="1" customFormat="1" ht="31.5" spans="1:20">
      <c r="A1" s="8" t="s">
        <v>95</v>
      </c>
      <c r="B1" s="8"/>
      <c r="C1" s="8"/>
      <c r="D1" s="8"/>
      <c r="E1" s="8"/>
      <c r="F1" s="8"/>
      <c r="G1" s="8"/>
      <c r="H1" s="8"/>
      <c r="I1" s="8"/>
      <c r="J1" s="60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spans="1:20">
      <c r="A2" s="9" t="s">
        <v>96</v>
      </c>
      <c r="B2" s="9"/>
      <c r="C2" s="9"/>
      <c r="D2" s="10" t="s">
        <v>97</v>
      </c>
      <c r="E2" s="10"/>
      <c r="F2" s="10"/>
      <c r="G2" s="11" t="s">
        <v>98</v>
      </c>
      <c r="H2" s="11"/>
      <c r="I2" s="11"/>
      <c r="J2" s="61"/>
      <c r="K2" s="62"/>
      <c r="L2" s="63" t="s">
        <v>99</v>
      </c>
      <c r="M2" s="63"/>
      <c r="N2" s="64"/>
      <c r="O2" s="63"/>
      <c r="P2" s="63"/>
      <c r="Q2" s="63"/>
      <c r="R2" s="63"/>
      <c r="S2" s="63"/>
      <c r="T2" s="105"/>
    </row>
    <row r="3" s="1" customFormat="1" spans="1:20">
      <c r="A3" s="12" t="s">
        <v>3</v>
      </c>
      <c r="B3" s="13" t="s">
        <v>100</v>
      </c>
      <c r="C3" s="14" t="s">
        <v>101</v>
      </c>
      <c r="D3" s="15" t="s">
        <v>102</v>
      </c>
      <c r="E3" s="14" t="s">
        <v>103</v>
      </c>
      <c r="F3" s="14" t="s">
        <v>104</v>
      </c>
      <c r="G3" s="14" t="s">
        <v>105</v>
      </c>
      <c r="H3" s="14" t="s">
        <v>7</v>
      </c>
      <c r="I3" s="14" t="s">
        <v>106</v>
      </c>
      <c r="J3" s="65" t="s">
        <v>9</v>
      </c>
      <c r="K3" s="66" t="s">
        <v>107</v>
      </c>
      <c r="L3" s="13"/>
      <c r="M3" s="13"/>
      <c r="N3" s="13"/>
      <c r="O3" s="13"/>
      <c r="P3" s="13"/>
      <c r="Q3" s="13"/>
      <c r="R3" s="13"/>
      <c r="S3" s="13"/>
      <c r="T3" s="13"/>
    </row>
    <row r="4" s="1" customFormat="1" spans="1:20">
      <c r="A4" s="16"/>
      <c r="B4" s="13"/>
      <c r="C4" s="14"/>
      <c r="D4" s="15"/>
      <c r="E4" s="14"/>
      <c r="F4" s="14"/>
      <c r="G4" s="14"/>
      <c r="H4" s="14"/>
      <c r="I4" s="14"/>
      <c r="J4" s="67"/>
      <c r="K4" s="66"/>
      <c r="L4" s="68"/>
      <c r="M4" s="68"/>
      <c r="N4" s="68"/>
      <c r="O4" s="69"/>
      <c r="P4" s="69"/>
      <c r="Q4" s="69"/>
      <c r="R4" s="69"/>
      <c r="S4" s="69"/>
      <c r="T4" s="69"/>
    </row>
    <row r="5" s="1" customFormat="1" spans="1:20">
      <c r="A5" s="17"/>
      <c r="B5" s="13"/>
      <c r="C5" s="14"/>
      <c r="D5" s="15"/>
      <c r="E5" s="14"/>
      <c r="F5" s="14"/>
      <c r="G5" s="14"/>
      <c r="H5" s="14"/>
      <c r="I5" s="14"/>
      <c r="J5" s="70"/>
      <c r="K5" s="66"/>
      <c r="L5" s="69" t="s">
        <v>108</v>
      </c>
      <c r="M5" s="69" t="s">
        <v>109</v>
      </c>
      <c r="N5" s="71" t="s">
        <v>110</v>
      </c>
      <c r="O5" s="69" t="s">
        <v>108</v>
      </c>
      <c r="P5" s="69" t="s">
        <v>109</v>
      </c>
      <c r="Q5" s="71" t="s">
        <v>110</v>
      </c>
      <c r="R5" s="69" t="s">
        <v>108</v>
      </c>
      <c r="S5" s="69" t="s">
        <v>109</v>
      </c>
      <c r="T5" s="71" t="s">
        <v>110</v>
      </c>
    </row>
    <row r="6" s="1" customFormat="1" spans="1:20">
      <c r="A6" s="18">
        <v>1</v>
      </c>
      <c r="B6" s="22" t="s">
        <v>111</v>
      </c>
      <c r="C6" s="22" t="s">
        <v>112</v>
      </c>
      <c r="D6" s="18" t="s">
        <v>113</v>
      </c>
      <c r="E6" s="22" t="s">
        <v>114</v>
      </c>
      <c r="F6" s="22"/>
      <c r="G6" s="22" t="s">
        <v>115</v>
      </c>
      <c r="H6" s="18" t="s">
        <v>116</v>
      </c>
      <c r="I6" s="390">
        <v>2</v>
      </c>
      <c r="J6" s="72">
        <v>560</v>
      </c>
      <c r="K6" s="80"/>
      <c r="L6" s="391"/>
      <c r="M6" s="75"/>
      <c r="N6" s="76"/>
      <c r="O6" s="75"/>
      <c r="P6" s="75"/>
      <c r="Q6" s="75"/>
      <c r="R6" s="75"/>
      <c r="S6" s="75"/>
      <c r="T6" s="75"/>
    </row>
    <row r="7" s="1" customFormat="1" spans="1:20">
      <c r="A7" s="18">
        <v>2</v>
      </c>
      <c r="B7" s="22" t="s">
        <v>111</v>
      </c>
      <c r="C7" s="22" t="s">
        <v>112</v>
      </c>
      <c r="D7" s="18" t="s">
        <v>117</v>
      </c>
      <c r="E7" s="22" t="s">
        <v>118</v>
      </c>
      <c r="F7" s="22"/>
      <c r="G7" s="22" t="s">
        <v>119</v>
      </c>
      <c r="H7" s="18" t="s">
        <v>116</v>
      </c>
      <c r="I7" s="390">
        <v>4</v>
      </c>
      <c r="J7" s="72">
        <v>237</v>
      </c>
      <c r="K7" s="80"/>
      <c r="L7" s="391"/>
      <c r="M7" s="75"/>
      <c r="N7" s="76"/>
      <c r="O7" s="75"/>
      <c r="P7" s="75"/>
      <c r="Q7" s="75"/>
      <c r="R7" s="75"/>
      <c r="S7" s="75"/>
      <c r="T7" s="75"/>
    </row>
    <row r="8" s="1" customFormat="1" spans="1:20">
      <c r="A8" s="18">
        <v>3</v>
      </c>
      <c r="B8" s="22" t="s">
        <v>111</v>
      </c>
      <c r="C8" s="22" t="s">
        <v>120</v>
      </c>
      <c r="D8" s="18" t="s">
        <v>121</v>
      </c>
      <c r="E8" s="22" t="s">
        <v>118</v>
      </c>
      <c r="F8" s="22"/>
      <c r="G8" s="22" t="s">
        <v>122</v>
      </c>
      <c r="H8" s="18" t="s">
        <v>116</v>
      </c>
      <c r="I8" s="390">
        <v>6</v>
      </c>
      <c r="J8" s="72">
        <v>318</v>
      </c>
      <c r="K8" s="80"/>
      <c r="L8" s="391"/>
      <c r="M8" s="75"/>
      <c r="N8" s="76"/>
      <c r="O8" s="75"/>
      <c r="P8" s="75"/>
      <c r="Q8" s="75"/>
      <c r="R8" s="75"/>
      <c r="S8" s="75"/>
      <c r="T8" s="75"/>
    </row>
    <row r="9" s="1" customFormat="1" spans="1:20">
      <c r="A9" s="18">
        <v>4</v>
      </c>
      <c r="B9" s="22" t="s">
        <v>111</v>
      </c>
      <c r="C9" s="22" t="s">
        <v>123</v>
      </c>
      <c r="D9" s="18" t="s">
        <v>124</v>
      </c>
      <c r="E9" s="22" t="s">
        <v>125</v>
      </c>
      <c r="F9" s="22"/>
      <c r="G9" s="22" t="s">
        <v>126</v>
      </c>
      <c r="H9" s="18" t="s">
        <v>116</v>
      </c>
      <c r="I9" s="390">
        <v>5</v>
      </c>
      <c r="J9" s="72">
        <v>555</v>
      </c>
      <c r="K9" s="80"/>
      <c r="L9" s="391"/>
      <c r="M9" s="75"/>
      <c r="N9" s="76"/>
      <c r="O9" s="75"/>
      <c r="P9" s="75"/>
      <c r="Q9" s="75"/>
      <c r="R9" s="75"/>
      <c r="S9" s="75"/>
      <c r="T9" s="75"/>
    </row>
    <row r="10" s="1" customFormat="1" spans="1:20">
      <c r="A10" s="18">
        <v>5</v>
      </c>
      <c r="B10" s="22" t="s">
        <v>111</v>
      </c>
      <c r="C10" s="22" t="s">
        <v>123</v>
      </c>
      <c r="D10" s="18" t="s">
        <v>127</v>
      </c>
      <c r="E10" s="22" t="s">
        <v>128</v>
      </c>
      <c r="F10" s="22"/>
      <c r="G10" s="22" t="s">
        <v>129</v>
      </c>
      <c r="H10" s="18" t="s">
        <v>116</v>
      </c>
      <c r="I10" s="390">
        <v>6</v>
      </c>
      <c r="J10" s="72">
        <v>198</v>
      </c>
      <c r="K10" s="80"/>
      <c r="L10" s="391"/>
      <c r="M10" s="75"/>
      <c r="N10" s="76"/>
      <c r="O10" s="75"/>
      <c r="P10" s="75"/>
      <c r="Q10" s="75"/>
      <c r="R10" s="75"/>
      <c r="S10" s="75"/>
      <c r="T10" s="75"/>
    </row>
    <row r="11" s="1" customFormat="1" spans="1:20">
      <c r="A11" s="18">
        <v>6</v>
      </c>
      <c r="B11" s="22" t="s">
        <v>111</v>
      </c>
      <c r="C11" s="22" t="s">
        <v>123</v>
      </c>
      <c r="D11" s="18" t="s">
        <v>130</v>
      </c>
      <c r="E11" s="22" t="s">
        <v>131</v>
      </c>
      <c r="F11" s="22"/>
      <c r="G11" s="22" t="s">
        <v>132</v>
      </c>
      <c r="H11" s="18" t="s">
        <v>116</v>
      </c>
      <c r="I11" s="390">
        <v>5</v>
      </c>
      <c r="J11" s="72">
        <v>300</v>
      </c>
      <c r="K11" s="80"/>
      <c r="L11" s="391"/>
      <c r="M11" s="75"/>
      <c r="N11" s="76"/>
      <c r="O11" s="75"/>
      <c r="P11" s="75"/>
      <c r="Q11" s="75"/>
      <c r="R11" s="75"/>
      <c r="S11" s="75"/>
      <c r="T11" s="75"/>
    </row>
    <row r="12" s="1" customFormat="1" spans="1:20">
      <c r="A12" s="18">
        <v>7</v>
      </c>
      <c r="B12" s="22" t="s">
        <v>111</v>
      </c>
      <c r="C12" s="22" t="s">
        <v>133</v>
      </c>
      <c r="D12" s="18" t="s">
        <v>134</v>
      </c>
      <c r="E12" s="22" t="s">
        <v>135</v>
      </c>
      <c r="F12" s="22"/>
      <c r="G12" s="22" t="s">
        <v>136</v>
      </c>
      <c r="H12" s="18" t="s">
        <v>116</v>
      </c>
      <c r="I12" s="390">
        <v>4</v>
      </c>
      <c r="J12" s="72">
        <v>672</v>
      </c>
      <c r="K12" s="80"/>
      <c r="L12" s="391"/>
      <c r="M12" s="75"/>
      <c r="N12" s="76"/>
      <c r="O12" s="75"/>
      <c r="P12" s="75"/>
      <c r="Q12" s="75"/>
      <c r="R12" s="75"/>
      <c r="S12" s="75"/>
      <c r="T12" s="75"/>
    </row>
    <row r="13" s="1" customFormat="1" spans="1:20">
      <c r="A13" s="18">
        <v>8</v>
      </c>
      <c r="B13" s="22" t="s">
        <v>111</v>
      </c>
      <c r="C13" s="22" t="s">
        <v>133</v>
      </c>
      <c r="D13" s="18" t="s">
        <v>137</v>
      </c>
      <c r="E13" s="22" t="s">
        <v>131</v>
      </c>
      <c r="F13" s="22"/>
      <c r="G13" s="22" t="s">
        <v>138</v>
      </c>
      <c r="H13" s="18" t="s">
        <v>116</v>
      </c>
      <c r="I13" s="390">
        <v>2</v>
      </c>
      <c r="J13" s="72">
        <v>344</v>
      </c>
      <c r="K13" s="80"/>
      <c r="L13" s="391"/>
      <c r="M13" s="75"/>
      <c r="N13" s="76"/>
      <c r="O13" s="75"/>
      <c r="P13" s="75"/>
      <c r="Q13" s="75"/>
      <c r="R13" s="75"/>
      <c r="S13" s="75"/>
      <c r="T13" s="75"/>
    </row>
    <row r="14" s="1" customFormat="1" spans="1:20">
      <c r="A14" s="18">
        <v>9</v>
      </c>
      <c r="B14" s="22" t="s">
        <v>111</v>
      </c>
      <c r="C14" s="22" t="s">
        <v>133</v>
      </c>
      <c r="D14" s="18" t="s">
        <v>139</v>
      </c>
      <c r="E14" s="22" t="s">
        <v>140</v>
      </c>
      <c r="F14" s="22"/>
      <c r="G14" s="22" t="s">
        <v>141</v>
      </c>
      <c r="H14" s="18" t="s">
        <v>116</v>
      </c>
      <c r="I14" s="390">
        <v>1</v>
      </c>
      <c r="J14" s="72">
        <v>768</v>
      </c>
      <c r="K14" s="80"/>
      <c r="L14" s="391"/>
      <c r="M14" s="75"/>
      <c r="N14" s="76"/>
      <c r="O14" s="75"/>
      <c r="P14" s="75"/>
      <c r="Q14" s="75"/>
      <c r="R14" s="75"/>
      <c r="S14" s="75"/>
      <c r="T14" s="75"/>
    </row>
    <row r="15" s="1" customFormat="1" spans="1:20">
      <c r="A15" s="18">
        <v>10</v>
      </c>
      <c r="B15" s="22" t="s">
        <v>111</v>
      </c>
      <c r="C15" s="22" t="s">
        <v>133</v>
      </c>
      <c r="D15" s="18" t="s">
        <v>142</v>
      </c>
      <c r="E15" s="22" t="s">
        <v>128</v>
      </c>
      <c r="F15" s="22"/>
      <c r="G15" s="22" t="s">
        <v>143</v>
      </c>
      <c r="H15" s="18" t="s">
        <v>116</v>
      </c>
      <c r="I15" s="390">
        <v>4</v>
      </c>
      <c r="J15" s="72">
        <v>495</v>
      </c>
      <c r="K15" s="80"/>
      <c r="L15" s="391"/>
      <c r="M15" s="75"/>
      <c r="N15" s="76"/>
      <c r="O15" s="75"/>
      <c r="P15" s="75"/>
      <c r="Q15" s="75"/>
      <c r="R15" s="75"/>
      <c r="S15" s="75"/>
      <c r="T15" s="75"/>
    </row>
    <row r="16" s="1" customFormat="1" spans="1:20">
      <c r="A16" s="18">
        <v>11</v>
      </c>
      <c r="B16" s="22" t="s">
        <v>144</v>
      </c>
      <c r="C16" s="22" t="s">
        <v>145</v>
      </c>
      <c r="D16" s="18" t="s">
        <v>146</v>
      </c>
      <c r="E16" s="22" t="s">
        <v>147</v>
      </c>
      <c r="F16" s="22"/>
      <c r="G16" s="22" t="s">
        <v>148</v>
      </c>
      <c r="H16" s="18" t="s">
        <v>116</v>
      </c>
      <c r="I16" s="390">
        <v>20</v>
      </c>
      <c r="J16" s="72">
        <v>360</v>
      </c>
      <c r="K16" s="80"/>
      <c r="L16" s="391"/>
      <c r="M16" s="75"/>
      <c r="N16" s="76"/>
      <c r="O16" s="75"/>
      <c r="P16" s="75"/>
      <c r="Q16" s="75"/>
      <c r="R16" s="75"/>
      <c r="S16" s="75"/>
      <c r="T16" s="75"/>
    </row>
    <row r="17" s="1" customFormat="1" ht="15.5" customHeight="1" spans="1:20">
      <c r="A17" s="23"/>
      <c r="B17" s="24"/>
      <c r="C17" s="24"/>
      <c r="D17" s="23"/>
      <c r="E17" s="25" t="s">
        <v>149</v>
      </c>
      <c r="F17" s="24"/>
      <c r="G17" s="26"/>
      <c r="H17" s="23"/>
      <c r="I17" s="23"/>
      <c r="J17" s="77"/>
      <c r="K17" s="78"/>
      <c r="L17" s="78"/>
      <c r="M17" s="75"/>
      <c r="N17" s="76"/>
      <c r="O17" s="75"/>
      <c r="P17" s="75"/>
      <c r="Q17" s="75"/>
      <c r="R17" s="75"/>
      <c r="S17" s="75"/>
      <c r="T17" s="75"/>
    </row>
    <row r="18" s="1" customFormat="1" ht="31.5" spans="1:20">
      <c r="A18" s="8" t="s">
        <v>95</v>
      </c>
      <c r="B18" s="8"/>
      <c r="C18" s="8"/>
      <c r="D18" s="8"/>
      <c r="E18" s="8"/>
      <c r="F18" s="8"/>
      <c r="G18" s="8"/>
      <c r="H18" s="8"/>
      <c r="I18" s="8"/>
      <c r="J18" s="60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="1" customFormat="1" spans="1:20">
      <c r="A19" s="9" t="s">
        <v>96</v>
      </c>
      <c r="B19" s="9"/>
      <c r="C19" s="9"/>
      <c r="D19" s="10" t="s">
        <v>97</v>
      </c>
      <c r="E19" s="10"/>
      <c r="F19" s="10"/>
      <c r="G19" s="11" t="s">
        <v>98</v>
      </c>
      <c r="H19" s="11"/>
      <c r="I19" s="11"/>
      <c r="J19" s="61"/>
      <c r="K19" s="62"/>
      <c r="L19" s="63" t="s">
        <v>150</v>
      </c>
      <c r="M19" s="63"/>
      <c r="N19" s="64"/>
      <c r="O19" s="63"/>
      <c r="P19" s="63"/>
      <c r="Q19" s="63"/>
      <c r="R19" s="63"/>
      <c r="S19" s="63"/>
      <c r="T19" s="105"/>
    </row>
    <row r="20" s="1" customFormat="1" spans="1:20">
      <c r="A20" s="12" t="s">
        <v>3</v>
      </c>
      <c r="B20" s="13" t="s">
        <v>100</v>
      </c>
      <c r="C20" s="14" t="s">
        <v>101</v>
      </c>
      <c r="D20" s="15" t="s">
        <v>102</v>
      </c>
      <c r="E20" s="14" t="s">
        <v>103</v>
      </c>
      <c r="F20" s="14" t="s">
        <v>104</v>
      </c>
      <c r="G20" s="14" t="s">
        <v>105</v>
      </c>
      <c r="H20" s="14" t="s">
        <v>7</v>
      </c>
      <c r="I20" s="14" t="s">
        <v>106</v>
      </c>
      <c r="J20" s="65" t="s">
        <v>9</v>
      </c>
      <c r="K20" s="66" t="s">
        <v>107</v>
      </c>
      <c r="L20" s="13" t="s">
        <v>151</v>
      </c>
      <c r="M20" s="13"/>
      <c r="N20" s="13"/>
      <c r="O20" s="13"/>
      <c r="P20" s="13"/>
      <c r="Q20" s="13"/>
      <c r="R20" s="13"/>
      <c r="S20" s="13"/>
      <c r="T20" s="13"/>
    </row>
    <row r="21" s="1" customFormat="1" spans="1:20">
      <c r="A21" s="16"/>
      <c r="B21" s="13"/>
      <c r="C21" s="14"/>
      <c r="D21" s="15"/>
      <c r="E21" s="14"/>
      <c r="F21" s="14"/>
      <c r="G21" s="14"/>
      <c r="H21" s="14"/>
      <c r="I21" s="14"/>
      <c r="J21" s="67"/>
      <c r="K21" s="66"/>
      <c r="L21" s="68"/>
      <c r="M21" s="68"/>
      <c r="N21" s="68"/>
      <c r="O21" s="69"/>
      <c r="P21" s="69"/>
      <c r="Q21" s="69"/>
      <c r="R21" s="69"/>
      <c r="S21" s="69"/>
      <c r="T21" s="69"/>
    </row>
    <row r="22" s="1" customFormat="1" spans="1:20">
      <c r="A22" s="17"/>
      <c r="B22" s="13"/>
      <c r="C22" s="14"/>
      <c r="D22" s="15"/>
      <c r="E22" s="14"/>
      <c r="F22" s="14"/>
      <c r="G22" s="14"/>
      <c r="H22" s="14"/>
      <c r="I22" s="14"/>
      <c r="J22" s="70"/>
      <c r="K22" s="66"/>
      <c r="L22" s="69" t="s">
        <v>108</v>
      </c>
      <c r="M22" s="69" t="s">
        <v>109</v>
      </c>
      <c r="N22" s="71" t="s">
        <v>110</v>
      </c>
      <c r="O22" s="69" t="s">
        <v>108</v>
      </c>
      <c r="P22" s="69" t="s">
        <v>109</v>
      </c>
      <c r="Q22" s="71" t="s">
        <v>110</v>
      </c>
      <c r="R22" s="69" t="s">
        <v>108</v>
      </c>
      <c r="S22" s="69" t="s">
        <v>109</v>
      </c>
      <c r="T22" s="71" t="s">
        <v>110</v>
      </c>
    </row>
    <row r="23" s="1" customFormat="1" spans="1:20">
      <c r="A23" s="18">
        <v>1</v>
      </c>
      <c r="B23" s="94" t="s">
        <v>152</v>
      </c>
      <c r="C23" s="53" t="s">
        <v>153</v>
      </c>
      <c r="D23" s="450" t="s">
        <v>154</v>
      </c>
      <c r="E23" s="22" t="s">
        <v>155</v>
      </c>
      <c r="F23" s="22"/>
      <c r="G23" s="22" t="s">
        <v>156</v>
      </c>
      <c r="H23" s="31" t="s">
        <v>116</v>
      </c>
      <c r="I23" s="90">
        <v>1</v>
      </c>
      <c r="J23" s="72">
        <v>3800</v>
      </c>
      <c r="K23" s="80"/>
      <c r="L23" s="383"/>
      <c r="M23" s="95"/>
      <c r="N23" s="75"/>
      <c r="O23" s="391"/>
      <c r="P23" s="69"/>
      <c r="Q23" s="71"/>
      <c r="R23" s="69"/>
      <c r="S23" s="69"/>
      <c r="T23" s="71"/>
    </row>
    <row r="24" s="1" customFormat="1" spans="1:20">
      <c r="A24" s="23"/>
      <c r="B24" s="24"/>
      <c r="C24" s="24"/>
      <c r="D24" s="23"/>
      <c r="E24" s="25" t="s">
        <v>149</v>
      </c>
      <c r="F24" s="24"/>
      <c r="G24" s="26"/>
      <c r="H24" s="23"/>
      <c r="I24" s="23"/>
      <c r="J24" s="78"/>
      <c r="K24" s="77"/>
      <c r="L24" s="75"/>
      <c r="M24" s="75"/>
      <c r="N24" s="76"/>
      <c r="O24" s="75"/>
      <c r="P24" s="75"/>
      <c r="Q24" s="75"/>
      <c r="R24" s="75"/>
      <c r="S24" s="75"/>
      <c r="T24" s="75"/>
    </row>
    <row r="25" s="1" customFormat="1" ht="31.5" spans="1:20">
      <c r="A25" s="8" t="s">
        <v>95</v>
      </c>
      <c r="B25" s="8"/>
      <c r="C25" s="8"/>
      <c r="D25" s="8"/>
      <c r="E25" s="8"/>
      <c r="F25" s="8"/>
      <c r="G25" s="8"/>
      <c r="H25" s="8"/>
      <c r="I25" s="8"/>
      <c r="J25" s="60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="1" customFormat="1" spans="1:20">
      <c r="A26" s="9" t="s">
        <v>96</v>
      </c>
      <c r="B26" s="9"/>
      <c r="C26" s="9"/>
      <c r="D26" s="10" t="s">
        <v>97</v>
      </c>
      <c r="E26" s="10"/>
      <c r="F26" s="10"/>
      <c r="G26" s="11" t="s">
        <v>98</v>
      </c>
      <c r="H26" s="11"/>
      <c r="I26" s="11"/>
      <c r="J26" s="61"/>
      <c r="K26" s="62"/>
      <c r="L26" s="63" t="s">
        <v>157</v>
      </c>
      <c r="M26" s="63"/>
      <c r="N26" s="64"/>
      <c r="O26" s="63"/>
      <c r="P26" s="63"/>
      <c r="Q26" s="63"/>
      <c r="R26" s="63"/>
      <c r="S26" s="63"/>
      <c r="T26" s="105"/>
    </row>
    <row r="27" s="1" customFormat="1" spans="1:20">
      <c r="A27" s="12" t="s">
        <v>3</v>
      </c>
      <c r="B27" s="13" t="s">
        <v>100</v>
      </c>
      <c r="C27" s="14" t="s">
        <v>101</v>
      </c>
      <c r="D27" s="15" t="s">
        <v>102</v>
      </c>
      <c r="E27" s="14" t="s">
        <v>103</v>
      </c>
      <c r="F27" s="14" t="s">
        <v>104</v>
      </c>
      <c r="G27" s="14" t="s">
        <v>105</v>
      </c>
      <c r="H27" s="14" t="s">
        <v>7</v>
      </c>
      <c r="I27" s="14" t="s">
        <v>106</v>
      </c>
      <c r="J27" s="65" t="s">
        <v>9</v>
      </c>
      <c r="K27" s="66" t="s">
        <v>107</v>
      </c>
      <c r="L27" s="13"/>
      <c r="M27" s="13"/>
      <c r="N27" s="13"/>
      <c r="O27" s="13"/>
      <c r="P27" s="13"/>
      <c r="Q27" s="13"/>
      <c r="R27" s="13"/>
      <c r="S27" s="13"/>
      <c r="T27" s="13"/>
    </row>
    <row r="28" s="1" customFormat="1" spans="1:20">
      <c r="A28" s="16"/>
      <c r="B28" s="13"/>
      <c r="C28" s="14"/>
      <c r="D28" s="15"/>
      <c r="E28" s="14"/>
      <c r="F28" s="14"/>
      <c r="G28" s="14"/>
      <c r="H28" s="14"/>
      <c r="I28" s="14"/>
      <c r="J28" s="67"/>
      <c r="K28" s="66"/>
      <c r="L28" s="68"/>
      <c r="M28" s="68"/>
      <c r="N28" s="68"/>
      <c r="O28" s="69"/>
      <c r="P28" s="69"/>
      <c r="Q28" s="69"/>
      <c r="R28" s="69"/>
      <c r="S28" s="69"/>
      <c r="T28" s="69"/>
    </row>
    <row r="29" s="1" customFormat="1" spans="1:20">
      <c r="A29" s="17"/>
      <c r="B29" s="13"/>
      <c r="C29" s="14"/>
      <c r="D29" s="15"/>
      <c r="E29" s="14"/>
      <c r="F29" s="14"/>
      <c r="G29" s="14"/>
      <c r="H29" s="14"/>
      <c r="I29" s="14"/>
      <c r="J29" s="70"/>
      <c r="K29" s="66"/>
      <c r="L29" s="69" t="s">
        <v>108</v>
      </c>
      <c r="M29" s="69" t="s">
        <v>109</v>
      </c>
      <c r="N29" s="71" t="s">
        <v>110</v>
      </c>
      <c r="O29" s="69" t="s">
        <v>108</v>
      </c>
      <c r="P29" s="69" t="s">
        <v>109</v>
      </c>
      <c r="Q29" s="71" t="s">
        <v>110</v>
      </c>
      <c r="R29" s="69" t="s">
        <v>108</v>
      </c>
      <c r="S29" s="69" t="s">
        <v>109</v>
      </c>
      <c r="T29" s="71" t="s">
        <v>110</v>
      </c>
    </row>
    <row r="30" s="1" customFormat="1" spans="1:20">
      <c r="A30" s="18">
        <v>1</v>
      </c>
      <c r="B30" s="379" t="s">
        <v>158</v>
      </c>
      <c r="C30" s="380" t="s">
        <v>159</v>
      </c>
      <c r="D30" s="451" t="s">
        <v>160</v>
      </c>
      <c r="E30" s="21" t="s">
        <v>161</v>
      </c>
      <c r="F30" s="95"/>
      <c r="G30" s="95" t="s">
        <v>162</v>
      </c>
      <c r="H30" s="18" t="s">
        <v>116</v>
      </c>
      <c r="I30" s="90">
        <v>2</v>
      </c>
      <c r="J30" s="83">
        <v>7500</v>
      </c>
      <c r="K30" s="80"/>
      <c r="L30" s="81"/>
      <c r="M30" s="392"/>
      <c r="N30" s="76"/>
      <c r="O30" s="75"/>
      <c r="P30" s="75"/>
      <c r="Q30" s="75"/>
      <c r="R30" s="75"/>
      <c r="S30" s="75"/>
      <c r="T30" s="75"/>
    </row>
    <row r="31" s="1" customFormat="1" ht="15.5" customHeight="1" spans="1:20">
      <c r="A31" s="23"/>
      <c r="B31" s="24"/>
      <c r="C31" s="24"/>
      <c r="D31" s="23"/>
      <c r="E31" s="25" t="s">
        <v>149</v>
      </c>
      <c r="F31" s="24"/>
      <c r="G31" s="26"/>
      <c r="H31" s="23"/>
      <c r="I31" s="23"/>
      <c r="J31" s="77"/>
      <c r="K31" s="78"/>
      <c r="L31" s="78"/>
      <c r="M31" s="75"/>
      <c r="N31" s="76"/>
      <c r="O31" s="75"/>
      <c r="P31" s="75"/>
      <c r="Q31" s="75"/>
      <c r="R31" s="75"/>
      <c r="S31" s="75"/>
      <c r="T31" s="75"/>
    </row>
    <row r="32" s="1" customFormat="1" ht="31.5" spans="1:20">
      <c r="A32" s="8" t="s">
        <v>95</v>
      </c>
      <c r="B32" s="8"/>
      <c r="C32" s="8"/>
      <c r="D32" s="8"/>
      <c r="E32" s="8"/>
      <c r="F32" s="8"/>
      <c r="G32" s="8"/>
      <c r="H32" s="8"/>
      <c r="I32" s="8"/>
      <c r="J32" s="60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="1" customFormat="1" spans="1:20">
      <c r="A33" s="9" t="s">
        <v>96</v>
      </c>
      <c r="B33" s="9"/>
      <c r="C33" s="9"/>
      <c r="D33" s="10" t="s">
        <v>97</v>
      </c>
      <c r="E33" s="10"/>
      <c r="F33" s="10"/>
      <c r="G33" s="11" t="s">
        <v>98</v>
      </c>
      <c r="H33" s="11"/>
      <c r="I33" s="11"/>
      <c r="J33" s="61"/>
      <c r="K33" s="62"/>
      <c r="L33" s="63" t="s">
        <v>163</v>
      </c>
      <c r="M33" s="63"/>
      <c r="N33" s="64"/>
      <c r="O33" s="63"/>
      <c r="P33" s="63"/>
      <c r="Q33" s="63"/>
      <c r="R33" s="63"/>
      <c r="S33" s="63"/>
      <c r="T33" s="105"/>
    </row>
    <row r="34" s="1" customFormat="1" spans="1:20">
      <c r="A34" s="12" t="s">
        <v>3</v>
      </c>
      <c r="B34" s="13" t="s">
        <v>100</v>
      </c>
      <c r="C34" s="14" t="s">
        <v>101</v>
      </c>
      <c r="D34" s="15" t="s">
        <v>102</v>
      </c>
      <c r="E34" s="14" t="s">
        <v>103</v>
      </c>
      <c r="F34" s="14" t="s">
        <v>104</v>
      </c>
      <c r="G34" s="14" t="s">
        <v>105</v>
      </c>
      <c r="H34" s="14" t="s">
        <v>7</v>
      </c>
      <c r="I34" s="14" t="s">
        <v>106</v>
      </c>
      <c r="J34" s="65" t="s">
        <v>9</v>
      </c>
      <c r="K34" s="66" t="s">
        <v>107</v>
      </c>
      <c r="L34" s="13"/>
      <c r="M34" s="13"/>
      <c r="N34" s="13"/>
      <c r="O34" s="13"/>
      <c r="P34" s="13"/>
      <c r="Q34" s="13"/>
      <c r="R34" s="13"/>
      <c r="S34" s="13"/>
      <c r="T34" s="13"/>
    </row>
    <row r="35" s="1" customFormat="1" spans="1:20">
      <c r="A35" s="16"/>
      <c r="B35" s="13"/>
      <c r="C35" s="14"/>
      <c r="D35" s="15"/>
      <c r="E35" s="14"/>
      <c r="F35" s="14"/>
      <c r="G35" s="14"/>
      <c r="H35" s="14"/>
      <c r="I35" s="14"/>
      <c r="J35" s="67"/>
      <c r="K35" s="66"/>
      <c r="L35" s="68"/>
      <c r="M35" s="68"/>
      <c r="N35" s="68"/>
      <c r="O35" s="69"/>
      <c r="P35" s="69"/>
      <c r="Q35" s="69"/>
      <c r="R35" s="69"/>
      <c r="S35" s="69"/>
      <c r="T35" s="69"/>
    </row>
    <row r="36" s="1" customFormat="1" spans="1:20">
      <c r="A36" s="17"/>
      <c r="B36" s="13"/>
      <c r="C36" s="14"/>
      <c r="D36" s="15"/>
      <c r="E36" s="14"/>
      <c r="F36" s="14"/>
      <c r="G36" s="14"/>
      <c r="H36" s="14"/>
      <c r="I36" s="14"/>
      <c r="J36" s="70"/>
      <c r="K36" s="66"/>
      <c r="L36" s="69" t="s">
        <v>108</v>
      </c>
      <c r="M36" s="69" t="s">
        <v>109</v>
      </c>
      <c r="N36" s="71" t="s">
        <v>110</v>
      </c>
      <c r="O36" s="69" t="s">
        <v>108</v>
      </c>
      <c r="P36" s="69" t="s">
        <v>109</v>
      </c>
      <c r="Q36" s="71" t="s">
        <v>110</v>
      </c>
      <c r="R36" s="69" t="s">
        <v>108</v>
      </c>
      <c r="S36" s="69" t="s">
        <v>109</v>
      </c>
      <c r="T36" s="71" t="s">
        <v>110</v>
      </c>
    </row>
    <row r="37" s="1" customFormat="1" spans="1:20">
      <c r="A37" s="17">
        <v>1</v>
      </c>
      <c r="B37" s="19" t="s">
        <v>164</v>
      </c>
      <c r="C37" s="28" t="s">
        <v>165</v>
      </c>
      <c r="D37" s="452" t="s">
        <v>166</v>
      </c>
      <c r="E37" s="383" t="s">
        <v>167</v>
      </c>
      <c r="F37" s="384"/>
      <c r="G37" s="21" t="s">
        <v>165</v>
      </c>
      <c r="H37" s="31" t="s">
        <v>116</v>
      </c>
      <c r="I37" s="102">
        <v>100</v>
      </c>
      <c r="J37" s="83">
        <v>350</v>
      </c>
      <c r="K37" s="66"/>
      <c r="L37" s="69"/>
      <c r="M37" s="393"/>
      <c r="N37" s="71"/>
      <c r="O37" s="69"/>
      <c r="P37" s="69"/>
      <c r="Q37" s="71"/>
      <c r="R37" s="69"/>
      <c r="S37" s="69"/>
      <c r="T37" s="71"/>
    </row>
    <row r="38" s="1" customFormat="1" ht="15.5" customHeight="1" spans="1:20">
      <c r="A38" s="23"/>
      <c r="B38" s="24"/>
      <c r="C38" s="24"/>
      <c r="D38" s="23"/>
      <c r="E38" s="25" t="s">
        <v>149</v>
      </c>
      <c r="F38" s="24"/>
      <c r="G38" s="26"/>
      <c r="H38" s="23"/>
      <c r="I38" s="23"/>
      <c r="J38" s="77"/>
      <c r="K38" s="78"/>
      <c r="L38" s="78"/>
      <c r="M38" s="75"/>
      <c r="N38" s="76"/>
      <c r="O38" s="75"/>
      <c r="P38" s="75"/>
      <c r="Q38" s="75"/>
      <c r="R38" s="75"/>
      <c r="S38" s="75"/>
      <c r="T38" s="75"/>
    </row>
    <row r="39" s="1" customFormat="1" ht="31.5" spans="1:20">
      <c r="A39" s="35" t="s">
        <v>95</v>
      </c>
      <c r="B39" s="35"/>
      <c r="C39" s="35"/>
      <c r="D39" s="35"/>
      <c r="E39" s="35"/>
      <c r="F39" s="35"/>
      <c r="G39" s="35"/>
      <c r="H39" s="35"/>
      <c r="I39" s="35"/>
      <c r="J39" s="82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s="1" customFormat="1" spans="1:20">
      <c r="A40" s="9" t="s">
        <v>96</v>
      </c>
      <c r="B40" s="9"/>
      <c r="C40" s="9"/>
      <c r="D40" s="10" t="s">
        <v>97</v>
      </c>
      <c r="E40" s="10"/>
      <c r="F40" s="10"/>
      <c r="G40" s="11" t="s">
        <v>98</v>
      </c>
      <c r="H40" s="11"/>
      <c r="I40" s="11"/>
      <c r="J40" s="61"/>
      <c r="K40" s="62"/>
      <c r="L40" s="63" t="s">
        <v>168</v>
      </c>
      <c r="M40" s="63"/>
      <c r="N40" s="64"/>
      <c r="O40" s="63"/>
      <c r="P40" s="63"/>
      <c r="Q40" s="63"/>
      <c r="R40" s="63"/>
      <c r="S40" s="63"/>
      <c r="T40" s="105"/>
    </row>
    <row r="41" s="1" customFormat="1" spans="1:20">
      <c r="A41" s="12" t="s">
        <v>3</v>
      </c>
      <c r="B41" s="13" t="s">
        <v>100</v>
      </c>
      <c r="C41" s="14" t="s">
        <v>101</v>
      </c>
      <c r="D41" s="15" t="s">
        <v>102</v>
      </c>
      <c r="E41" s="14" t="s">
        <v>103</v>
      </c>
      <c r="F41" s="14" t="s">
        <v>104</v>
      </c>
      <c r="G41" s="14" t="s">
        <v>105</v>
      </c>
      <c r="H41" s="14" t="s">
        <v>7</v>
      </c>
      <c r="I41" s="14" t="s">
        <v>106</v>
      </c>
      <c r="J41" s="65" t="s">
        <v>9</v>
      </c>
      <c r="K41" s="66" t="s">
        <v>107</v>
      </c>
      <c r="L41" s="13" t="s">
        <v>151</v>
      </c>
      <c r="M41" s="13"/>
      <c r="N41" s="13"/>
      <c r="O41" s="13"/>
      <c r="P41" s="13"/>
      <c r="Q41" s="13"/>
      <c r="R41" s="13"/>
      <c r="S41" s="13"/>
      <c r="T41" s="13"/>
    </row>
    <row r="42" s="1" customFormat="1" spans="1:20">
      <c r="A42" s="16"/>
      <c r="B42" s="13"/>
      <c r="C42" s="14"/>
      <c r="D42" s="15"/>
      <c r="E42" s="14"/>
      <c r="F42" s="14"/>
      <c r="G42" s="14"/>
      <c r="H42" s="14"/>
      <c r="I42" s="14"/>
      <c r="J42" s="67"/>
      <c r="K42" s="66"/>
      <c r="L42" s="68"/>
      <c r="M42" s="68"/>
      <c r="N42" s="68"/>
      <c r="O42" s="69"/>
      <c r="P42" s="69"/>
      <c r="Q42" s="69"/>
      <c r="R42" s="69"/>
      <c r="S42" s="69"/>
      <c r="T42" s="69"/>
    </row>
    <row r="43" s="1" customFormat="1" spans="1:20">
      <c r="A43" s="17"/>
      <c r="B43" s="13"/>
      <c r="C43" s="14"/>
      <c r="D43" s="15"/>
      <c r="E43" s="14"/>
      <c r="F43" s="14"/>
      <c r="G43" s="14"/>
      <c r="H43" s="14"/>
      <c r="I43" s="14"/>
      <c r="J43" s="70"/>
      <c r="K43" s="66"/>
      <c r="L43" s="69" t="s">
        <v>108</v>
      </c>
      <c r="M43" s="69" t="s">
        <v>109</v>
      </c>
      <c r="N43" s="71" t="s">
        <v>110</v>
      </c>
      <c r="O43" s="69" t="s">
        <v>108</v>
      </c>
      <c r="P43" s="69" t="s">
        <v>109</v>
      </c>
      <c r="Q43" s="71" t="s">
        <v>110</v>
      </c>
      <c r="R43" s="69" t="s">
        <v>108</v>
      </c>
      <c r="S43" s="69" t="s">
        <v>109</v>
      </c>
      <c r="T43" s="71" t="s">
        <v>110</v>
      </c>
    </row>
    <row r="44" s="1" customFormat="1" spans="1:20">
      <c r="A44" s="31">
        <v>1</v>
      </c>
      <c r="B44" s="27" t="s">
        <v>169</v>
      </c>
      <c r="C44" s="385" t="s">
        <v>170</v>
      </c>
      <c r="D44" s="386" t="s">
        <v>171</v>
      </c>
      <c r="E44" s="22" t="s">
        <v>172</v>
      </c>
      <c r="F44" s="387"/>
      <c r="G44" s="22" t="s">
        <v>173</v>
      </c>
      <c r="H44" s="18" t="s">
        <v>116</v>
      </c>
      <c r="I44" s="90">
        <v>100</v>
      </c>
      <c r="J44" s="83">
        <v>229.1</v>
      </c>
      <c r="K44" s="80"/>
      <c r="L44" s="391"/>
      <c r="M44" s="84"/>
      <c r="N44" s="352"/>
      <c r="O44" s="69"/>
      <c r="P44" s="69"/>
      <c r="Q44" s="71"/>
      <c r="R44" s="69"/>
      <c r="S44" s="69"/>
      <c r="T44" s="71"/>
    </row>
    <row r="45" s="1" customFormat="1" spans="1:20">
      <c r="A45" s="31">
        <v>2</v>
      </c>
      <c r="B45" s="27" t="s">
        <v>169</v>
      </c>
      <c r="C45" s="385" t="s">
        <v>170</v>
      </c>
      <c r="D45" s="386" t="s">
        <v>174</v>
      </c>
      <c r="E45" s="22" t="s">
        <v>175</v>
      </c>
      <c r="F45" s="387" t="s">
        <v>176</v>
      </c>
      <c r="G45" s="22" t="s">
        <v>177</v>
      </c>
      <c r="H45" s="18" t="s">
        <v>116</v>
      </c>
      <c r="I45" s="90">
        <v>100</v>
      </c>
      <c r="J45" s="83">
        <v>300.2</v>
      </c>
      <c r="K45" s="80"/>
      <c r="L45" s="391"/>
      <c r="M45" s="84"/>
      <c r="N45" s="352"/>
      <c r="O45" s="69"/>
      <c r="P45" s="69"/>
      <c r="Q45" s="71"/>
      <c r="R45" s="69"/>
      <c r="S45" s="69"/>
      <c r="T45" s="71"/>
    </row>
    <row r="46" s="1" customFormat="1" spans="1:20">
      <c r="A46" s="31">
        <v>3</v>
      </c>
      <c r="B46" s="27" t="s">
        <v>169</v>
      </c>
      <c r="C46" s="385" t="s">
        <v>170</v>
      </c>
      <c r="D46" s="386" t="s">
        <v>178</v>
      </c>
      <c r="E46" s="22" t="s">
        <v>179</v>
      </c>
      <c r="F46" s="387"/>
      <c r="G46" s="22" t="s">
        <v>180</v>
      </c>
      <c r="H46" s="18" t="s">
        <v>116</v>
      </c>
      <c r="I46" s="90">
        <v>70</v>
      </c>
      <c r="J46" s="83">
        <v>395</v>
      </c>
      <c r="K46" s="80"/>
      <c r="L46" s="391"/>
      <c r="M46" s="84"/>
      <c r="N46" s="352"/>
      <c r="O46" s="69"/>
      <c r="P46" s="69"/>
      <c r="Q46" s="71"/>
      <c r="R46" s="69"/>
      <c r="S46" s="69"/>
      <c r="T46" s="71"/>
    </row>
    <row r="47" s="1" customFormat="1" spans="1:20">
      <c r="A47" s="31">
        <v>4</v>
      </c>
      <c r="B47" s="27" t="s">
        <v>169</v>
      </c>
      <c r="C47" s="22" t="s">
        <v>181</v>
      </c>
      <c r="D47" s="386" t="s">
        <v>182</v>
      </c>
      <c r="E47" s="22" t="s">
        <v>172</v>
      </c>
      <c r="F47" s="22" t="s">
        <v>183</v>
      </c>
      <c r="G47" s="22" t="s">
        <v>184</v>
      </c>
      <c r="H47" s="18" t="s">
        <v>116</v>
      </c>
      <c r="I47" s="90">
        <v>70</v>
      </c>
      <c r="J47" s="83">
        <v>460.57</v>
      </c>
      <c r="K47" s="80"/>
      <c r="L47" s="391"/>
      <c r="M47" s="84"/>
      <c r="N47" s="352"/>
      <c r="O47" s="69"/>
      <c r="P47" s="69"/>
      <c r="Q47" s="71"/>
      <c r="R47" s="69"/>
      <c r="S47" s="69"/>
      <c r="T47" s="71"/>
    </row>
    <row r="48" s="1" customFormat="1" spans="1:20">
      <c r="A48" s="31">
        <v>5</v>
      </c>
      <c r="B48" s="27" t="s">
        <v>169</v>
      </c>
      <c r="C48" s="22" t="s">
        <v>181</v>
      </c>
      <c r="D48" s="386" t="s">
        <v>185</v>
      </c>
      <c r="E48" s="22" t="s">
        <v>179</v>
      </c>
      <c r="F48" s="22" t="s">
        <v>186</v>
      </c>
      <c r="G48" s="22" t="s">
        <v>187</v>
      </c>
      <c r="H48" s="18" t="s">
        <v>116</v>
      </c>
      <c r="I48" s="90">
        <v>50</v>
      </c>
      <c r="J48" s="83">
        <v>833.45</v>
      </c>
      <c r="K48" s="80"/>
      <c r="L48" s="391"/>
      <c r="M48" s="84"/>
      <c r="N48" s="352"/>
      <c r="O48" s="69"/>
      <c r="P48" s="69"/>
      <c r="Q48" s="71"/>
      <c r="R48" s="69"/>
      <c r="S48" s="69"/>
      <c r="T48" s="71"/>
    </row>
    <row r="49" s="1" customFormat="1" spans="1:20">
      <c r="A49" s="31">
        <v>6</v>
      </c>
      <c r="B49" s="27" t="s">
        <v>169</v>
      </c>
      <c r="C49" s="22" t="s">
        <v>181</v>
      </c>
      <c r="D49" s="386" t="s">
        <v>188</v>
      </c>
      <c r="E49" s="22" t="s">
        <v>175</v>
      </c>
      <c r="F49" s="387"/>
      <c r="G49" s="22" t="s">
        <v>189</v>
      </c>
      <c r="H49" s="18" t="s">
        <v>116</v>
      </c>
      <c r="I49" s="90">
        <v>40</v>
      </c>
      <c r="J49" s="83">
        <v>592.5</v>
      </c>
      <c r="K49" s="80"/>
      <c r="L49" s="391"/>
      <c r="M49" s="84"/>
      <c r="N49" s="352"/>
      <c r="O49" s="69"/>
      <c r="P49" s="69"/>
      <c r="Q49" s="71"/>
      <c r="R49" s="69"/>
      <c r="S49" s="69"/>
      <c r="T49" s="71"/>
    </row>
    <row r="50" s="1" customFormat="1" spans="1:20">
      <c r="A50" s="31">
        <v>7</v>
      </c>
      <c r="B50" s="385" t="s">
        <v>169</v>
      </c>
      <c r="C50" s="22" t="s">
        <v>181</v>
      </c>
      <c r="D50" s="386" t="s">
        <v>190</v>
      </c>
      <c r="E50" s="22" t="s">
        <v>191</v>
      </c>
      <c r="F50" s="22" t="s">
        <v>192</v>
      </c>
      <c r="G50" s="22" t="s">
        <v>193</v>
      </c>
      <c r="H50" s="18" t="s">
        <v>116</v>
      </c>
      <c r="I50" s="90">
        <v>50</v>
      </c>
      <c r="J50" s="83">
        <v>563.27</v>
      </c>
      <c r="K50" s="80"/>
      <c r="L50" s="391"/>
      <c r="M50" s="84"/>
      <c r="N50" s="352"/>
      <c r="O50" s="69"/>
      <c r="P50" s="69"/>
      <c r="Q50" s="71"/>
      <c r="R50" s="69"/>
      <c r="S50" s="69"/>
      <c r="T50" s="71"/>
    </row>
    <row r="51" s="1" customFormat="1" spans="1:20">
      <c r="A51" s="31">
        <v>8</v>
      </c>
      <c r="B51" s="385" t="s">
        <v>169</v>
      </c>
      <c r="C51" s="385" t="s">
        <v>170</v>
      </c>
      <c r="D51" s="386" t="s">
        <v>194</v>
      </c>
      <c r="E51" s="22" t="s">
        <v>195</v>
      </c>
      <c r="F51" s="22" t="s">
        <v>196</v>
      </c>
      <c r="G51" s="22" t="s">
        <v>197</v>
      </c>
      <c r="H51" s="18" t="s">
        <v>18</v>
      </c>
      <c r="I51" s="90">
        <v>4</v>
      </c>
      <c r="J51" s="83">
        <v>9009</v>
      </c>
      <c r="K51" s="80"/>
      <c r="L51" s="391"/>
      <c r="M51" s="84"/>
      <c r="N51" s="352"/>
      <c r="O51" s="69"/>
      <c r="P51" s="69"/>
      <c r="Q51" s="71"/>
      <c r="R51" s="69"/>
      <c r="S51" s="69"/>
      <c r="T51" s="71"/>
    </row>
    <row r="52" s="1" customFormat="1" spans="1:20">
      <c r="A52" s="31">
        <v>9</v>
      </c>
      <c r="B52" s="385" t="s">
        <v>169</v>
      </c>
      <c r="C52" s="22" t="s">
        <v>181</v>
      </c>
      <c r="D52" s="386" t="s">
        <v>198</v>
      </c>
      <c r="E52" s="22" t="s">
        <v>195</v>
      </c>
      <c r="F52" s="22" t="s">
        <v>199</v>
      </c>
      <c r="G52" s="22"/>
      <c r="H52" s="18" t="s">
        <v>18</v>
      </c>
      <c r="I52" s="90">
        <v>4</v>
      </c>
      <c r="J52" s="83">
        <v>20469</v>
      </c>
      <c r="K52" s="80"/>
      <c r="L52" s="391"/>
      <c r="M52" s="84"/>
      <c r="N52" s="352"/>
      <c r="O52" s="69"/>
      <c r="P52" s="69"/>
      <c r="Q52" s="71"/>
      <c r="R52" s="69"/>
      <c r="S52" s="69"/>
      <c r="T52" s="71"/>
    </row>
    <row r="53" s="1" customFormat="1" spans="1:20">
      <c r="A53" s="23"/>
      <c r="B53" s="24"/>
      <c r="C53" s="24"/>
      <c r="D53" s="23"/>
      <c r="E53" s="25" t="s">
        <v>149</v>
      </c>
      <c r="F53" s="24"/>
      <c r="G53" s="26"/>
      <c r="H53" s="23"/>
      <c r="I53" s="23"/>
      <c r="J53" s="78"/>
      <c r="K53" s="77"/>
      <c r="L53" s="75"/>
      <c r="M53" s="75"/>
      <c r="N53" s="76"/>
      <c r="O53" s="75"/>
      <c r="P53" s="75"/>
      <c r="Q53" s="75"/>
      <c r="R53" s="75"/>
      <c r="S53" s="75"/>
      <c r="T53" s="75"/>
    </row>
    <row r="54" s="1" customFormat="1" ht="31.5" spans="1:20">
      <c r="A54" s="8" t="s">
        <v>95</v>
      </c>
      <c r="B54" s="8"/>
      <c r="C54" s="8"/>
      <c r="D54" s="8"/>
      <c r="E54" s="8"/>
      <c r="F54" s="8"/>
      <c r="G54" s="8"/>
      <c r="H54" s="8"/>
      <c r="I54" s="8"/>
      <c r="J54" s="60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="1" customFormat="1" spans="1:20">
      <c r="A55" s="9" t="s">
        <v>96</v>
      </c>
      <c r="B55" s="9"/>
      <c r="C55" s="9"/>
      <c r="D55" s="10" t="s">
        <v>97</v>
      </c>
      <c r="E55" s="10"/>
      <c r="F55" s="10"/>
      <c r="G55" s="11" t="s">
        <v>98</v>
      </c>
      <c r="H55" s="11"/>
      <c r="I55" s="11"/>
      <c r="J55" s="61"/>
      <c r="K55" s="62"/>
      <c r="L55" s="63" t="s">
        <v>200</v>
      </c>
      <c r="M55" s="63"/>
      <c r="N55" s="64"/>
      <c r="O55" s="63"/>
      <c r="P55" s="63"/>
      <c r="Q55" s="63"/>
      <c r="R55" s="63"/>
      <c r="S55" s="63"/>
      <c r="T55" s="105"/>
    </row>
    <row r="56" s="1" customFormat="1" spans="1:20">
      <c r="A56" s="12" t="s">
        <v>3</v>
      </c>
      <c r="B56" s="13" t="s">
        <v>100</v>
      </c>
      <c r="C56" s="14" t="s">
        <v>101</v>
      </c>
      <c r="D56" s="15" t="s">
        <v>102</v>
      </c>
      <c r="E56" s="14" t="s">
        <v>103</v>
      </c>
      <c r="F56" s="14" t="s">
        <v>104</v>
      </c>
      <c r="G56" s="14" t="s">
        <v>105</v>
      </c>
      <c r="H56" s="14" t="s">
        <v>7</v>
      </c>
      <c r="I56" s="14" t="s">
        <v>106</v>
      </c>
      <c r="J56" s="65" t="s">
        <v>9</v>
      </c>
      <c r="K56" s="66" t="s">
        <v>107</v>
      </c>
      <c r="L56" s="13" t="s">
        <v>151</v>
      </c>
      <c r="M56" s="13"/>
      <c r="N56" s="13"/>
      <c r="O56" s="13"/>
      <c r="P56" s="13"/>
      <c r="Q56" s="13"/>
      <c r="R56" s="13"/>
      <c r="S56" s="13"/>
      <c r="T56" s="13"/>
    </row>
    <row r="57" s="1" customFormat="1" spans="1:20">
      <c r="A57" s="16"/>
      <c r="B57" s="13"/>
      <c r="C57" s="14"/>
      <c r="D57" s="15"/>
      <c r="E57" s="14"/>
      <c r="F57" s="14"/>
      <c r="G57" s="14"/>
      <c r="H57" s="14"/>
      <c r="I57" s="14"/>
      <c r="J57" s="67"/>
      <c r="K57" s="66"/>
      <c r="L57" s="68"/>
      <c r="M57" s="68"/>
      <c r="N57" s="68"/>
      <c r="O57" s="69"/>
      <c r="P57" s="69"/>
      <c r="Q57" s="69"/>
      <c r="R57" s="69"/>
      <c r="S57" s="69"/>
      <c r="T57" s="69"/>
    </row>
    <row r="58" s="1" customFormat="1" spans="1:20">
      <c r="A58" s="17"/>
      <c r="B58" s="13"/>
      <c r="C58" s="14"/>
      <c r="D58" s="15"/>
      <c r="E58" s="14"/>
      <c r="F58" s="14"/>
      <c r="G58" s="14"/>
      <c r="H58" s="14"/>
      <c r="I58" s="14"/>
      <c r="J58" s="70"/>
      <c r="K58" s="66"/>
      <c r="L58" s="69" t="s">
        <v>108</v>
      </c>
      <c r="M58" s="69" t="s">
        <v>109</v>
      </c>
      <c r="N58" s="71" t="s">
        <v>110</v>
      </c>
      <c r="O58" s="69" t="s">
        <v>108</v>
      </c>
      <c r="P58" s="69" t="s">
        <v>109</v>
      </c>
      <c r="Q58" s="71" t="s">
        <v>110</v>
      </c>
      <c r="R58" s="69" t="s">
        <v>108</v>
      </c>
      <c r="S58" s="69" t="s">
        <v>109</v>
      </c>
      <c r="T58" s="71" t="s">
        <v>110</v>
      </c>
    </row>
    <row r="59" s="1" customFormat="1" spans="1:20">
      <c r="A59" s="388">
        <v>1</v>
      </c>
      <c r="B59" s="379" t="s">
        <v>201</v>
      </c>
      <c r="C59" s="380"/>
      <c r="D59" s="451" t="s">
        <v>202</v>
      </c>
      <c r="E59" s="21" t="s">
        <v>203</v>
      </c>
      <c r="F59" s="389" t="s">
        <v>204</v>
      </c>
      <c r="G59" s="95"/>
      <c r="H59" s="18" t="s">
        <v>116</v>
      </c>
      <c r="I59" s="90">
        <v>1</v>
      </c>
      <c r="J59" s="72">
        <v>18000</v>
      </c>
      <c r="K59" s="80"/>
      <c r="L59" s="391"/>
      <c r="M59" s="84"/>
      <c r="N59" s="352"/>
      <c r="O59" s="69"/>
      <c r="P59" s="69"/>
      <c r="Q59" s="71"/>
      <c r="R59" s="69"/>
      <c r="S59" s="69"/>
      <c r="T59" s="71"/>
    </row>
    <row r="60" s="1" customFormat="1" spans="1:20">
      <c r="A60" s="23"/>
      <c r="B60" s="24"/>
      <c r="C60" s="24"/>
      <c r="D60" s="23"/>
      <c r="E60" s="25" t="s">
        <v>149</v>
      </c>
      <c r="F60" s="24"/>
      <c r="G60" s="26"/>
      <c r="H60" s="23"/>
      <c r="I60" s="23"/>
      <c r="J60" s="78"/>
      <c r="K60" s="77"/>
      <c r="L60" s="75"/>
      <c r="M60" s="75"/>
      <c r="N60" s="76"/>
      <c r="O60" s="75"/>
      <c r="P60" s="75"/>
      <c r="Q60" s="75"/>
      <c r="R60" s="75"/>
      <c r="S60" s="75"/>
      <c r="T60" s="75"/>
    </row>
    <row r="61" s="1" customFormat="1" ht="31.5" spans="1:20">
      <c r="A61" s="35" t="s">
        <v>95</v>
      </c>
      <c r="B61" s="35"/>
      <c r="C61" s="35"/>
      <c r="D61" s="35"/>
      <c r="E61" s="35"/>
      <c r="F61" s="35"/>
      <c r="G61" s="35"/>
      <c r="H61" s="35"/>
      <c r="I61" s="35"/>
      <c r="J61" s="86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="1" customFormat="1" spans="1:20">
      <c r="A62" s="9" t="s">
        <v>205</v>
      </c>
      <c r="B62" s="9"/>
      <c r="C62" s="9"/>
      <c r="D62" s="10" t="s">
        <v>97</v>
      </c>
      <c r="E62" s="10"/>
      <c r="F62" s="10"/>
      <c r="G62" s="11" t="s">
        <v>98</v>
      </c>
      <c r="H62" s="11"/>
      <c r="I62" s="11"/>
      <c r="J62" s="61"/>
      <c r="K62" s="62"/>
      <c r="L62" s="87" t="s">
        <v>206</v>
      </c>
      <c r="M62" s="87"/>
      <c r="N62" s="88"/>
      <c r="O62" s="87"/>
      <c r="P62" s="87"/>
      <c r="Q62" s="87"/>
      <c r="R62" s="87"/>
      <c r="S62" s="87"/>
      <c r="T62" s="106"/>
    </row>
    <row r="63" s="1" customFormat="1" spans="1:20">
      <c r="A63" s="12" t="s">
        <v>3</v>
      </c>
      <c r="B63" s="43" t="s">
        <v>100</v>
      </c>
      <c r="C63" s="14" t="s">
        <v>101</v>
      </c>
      <c r="D63" s="15" t="s">
        <v>102</v>
      </c>
      <c r="E63" s="14" t="s">
        <v>103</v>
      </c>
      <c r="F63" s="14" t="s">
        <v>104</v>
      </c>
      <c r="G63" s="14" t="s">
        <v>105</v>
      </c>
      <c r="H63" s="14" t="s">
        <v>7</v>
      </c>
      <c r="I63" s="14" t="s">
        <v>106</v>
      </c>
      <c r="J63" s="65" t="s">
        <v>9</v>
      </c>
      <c r="K63" s="66" t="s">
        <v>107</v>
      </c>
      <c r="L63" s="43" t="s">
        <v>151</v>
      </c>
      <c r="M63" s="43"/>
      <c r="N63" s="43"/>
      <c r="O63" s="43"/>
      <c r="P63" s="43"/>
      <c r="Q63" s="43"/>
      <c r="R63" s="43"/>
      <c r="S63" s="43"/>
      <c r="T63" s="43"/>
    </row>
    <row r="64" s="1" customFormat="1" spans="1:20">
      <c r="A64" s="16"/>
      <c r="B64" s="43"/>
      <c r="C64" s="14"/>
      <c r="D64" s="15"/>
      <c r="E64" s="14"/>
      <c r="F64" s="14"/>
      <c r="G64" s="14"/>
      <c r="H64" s="14"/>
      <c r="I64" s="14"/>
      <c r="J64" s="67"/>
      <c r="K64" s="66"/>
      <c r="L64" s="89"/>
      <c r="M64" s="89"/>
      <c r="N64" s="89"/>
      <c r="O64" s="89"/>
      <c r="P64" s="89"/>
      <c r="Q64" s="89"/>
      <c r="R64" s="89"/>
      <c r="S64" s="89"/>
      <c r="T64" s="89"/>
    </row>
    <row r="65" s="1" customFormat="1" spans="1:20">
      <c r="A65" s="17"/>
      <c r="B65" s="43"/>
      <c r="C65" s="14"/>
      <c r="D65" s="15"/>
      <c r="E65" s="14"/>
      <c r="F65" s="14"/>
      <c r="G65" s="14"/>
      <c r="H65" s="14"/>
      <c r="I65" s="14"/>
      <c r="J65" s="70"/>
      <c r="K65" s="66"/>
      <c r="L65" s="69" t="s">
        <v>108</v>
      </c>
      <c r="M65" s="69" t="s">
        <v>109</v>
      </c>
      <c r="N65" s="90" t="s">
        <v>110</v>
      </c>
      <c r="O65" s="69" t="s">
        <v>108</v>
      </c>
      <c r="P65" s="69" t="s">
        <v>109</v>
      </c>
      <c r="Q65" s="90" t="s">
        <v>110</v>
      </c>
      <c r="R65" s="69" t="s">
        <v>108</v>
      </c>
      <c r="S65" s="69" t="s">
        <v>109</v>
      </c>
      <c r="T65" s="90" t="s">
        <v>110</v>
      </c>
    </row>
    <row r="66" s="1" customFormat="1" spans="1:20">
      <c r="A66" s="49">
        <v>1</v>
      </c>
      <c r="B66" s="394" t="s">
        <v>207</v>
      </c>
      <c r="C66" s="45" t="s">
        <v>208</v>
      </c>
      <c r="D66" s="453" t="s">
        <v>209</v>
      </c>
      <c r="E66" s="394" t="s">
        <v>195</v>
      </c>
      <c r="F66" s="51"/>
      <c r="G66" s="45" t="s">
        <v>210</v>
      </c>
      <c r="H66" s="376" t="s">
        <v>18</v>
      </c>
      <c r="I66" s="376">
        <v>2</v>
      </c>
      <c r="J66" s="399">
        <v>4580</v>
      </c>
      <c r="K66" s="22"/>
      <c r="L66" s="400"/>
      <c r="M66" s="69"/>
      <c r="N66" s="18"/>
      <c r="O66" s="69"/>
      <c r="P66" s="69"/>
      <c r="Q66" s="92"/>
      <c r="R66" s="69"/>
      <c r="S66" s="69"/>
      <c r="T66" s="18"/>
    </row>
    <row r="67" s="1" customFormat="1" spans="1:20">
      <c r="A67" s="49">
        <v>2</v>
      </c>
      <c r="B67" s="394" t="s">
        <v>207</v>
      </c>
      <c r="C67" s="52" t="s">
        <v>211</v>
      </c>
      <c r="D67" s="453" t="s">
        <v>212</v>
      </c>
      <c r="E67" s="394" t="s">
        <v>195</v>
      </c>
      <c r="F67" s="51" t="s">
        <v>213</v>
      </c>
      <c r="G67" s="45" t="s">
        <v>214</v>
      </c>
      <c r="H67" s="376" t="s">
        <v>116</v>
      </c>
      <c r="I67" s="376">
        <v>3</v>
      </c>
      <c r="J67" s="399">
        <v>12100</v>
      </c>
      <c r="K67" s="22"/>
      <c r="L67" s="400"/>
      <c r="M67" s="69"/>
      <c r="N67" s="18"/>
      <c r="O67" s="69"/>
      <c r="P67" s="69"/>
      <c r="Q67" s="92"/>
      <c r="R67" s="69"/>
      <c r="S67" s="69"/>
      <c r="T67" s="18"/>
    </row>
    <row r="68" s="1" customFormat="1" spans="1:20">
      <c r="A68" s="49">
        <v>3</v>
      </c>
      <c r="B68" s="394" t="s">
        <v>207</v>
      </c>
      <c r="C68" s="45" t="s">
        <v>215</v>
      </c>
      <c r="D68" s="50" t="s">
        <v>216</v>
      </c>
      <c r="E68" s="395" t="s">
        <v>195</v>
      </c>
      <c r="F68" s="396"/>
      <c r="G68" s="395" t="s">
        <v>217</v>
      </c>
      <c r="H68" s="397" t="s">
        <v>116</v>
      </c>
      <c r="I68" s="397">
        <v>1</v>
      </c>
      <c r="J68" s="401">
        <v>30500</v>
      </c>
      <c r="K68" s="22"/>
      <c r="L68" s="400"/>
      <c r="M68" s="69"/>
      <c r="N68" s="18"/>
      <c r="O68" s="69"/>
      <c r="P68" s="69"/>
      <c r="Q68" s="92"/>
      <c r="R68" s="69"/>
      <c r="S68" s="69"/>
      <c r="T68" s="18"/>
    </row>
    <row r="69" s="1" customFormat="1" spans="1:20">
      <c r="A69" s="49">
        <v>4</v>
      </c>
      <c r="B69" s="394" t="s">
        <v>207</v>
      </c>
      <c r="C69" s="45" t="s">
        <v>218</v>
      </c>
      <c r="D69" s="453" t="s">
        <v>219</v>
      </c>
      <c r="E69" s="395" t="s">
        <v>195</v>
      </c>
      <c r="F69" s="396" t="s">
        <v>220</v>
      </c>
      <c r="G69" s="395" t="s">
        <v>221</v>
      </c>
      <c r="H69" s="397" t="s">
        <v>18</v>
      </c>
      <c r="I69" s="397">
        <v>2</v>
      </c>
      <c r="J69" s="401">
        <v>17500</v>
      </c>
      <c r="K69" s="22"/>
      <c r="L69" s="400"/>
      <c r="M69" s="95"/>
      <c r="N69" s="18"/>
      <c r="O69" s="18"/>
      <c r="P69" s="18"/>
      <c r="Q69" s="92"/>
      <c r="R69" s="18"/>
      <c r="S69" s="18"/>
      <c r="T69" s="18"/>
    </row>
    <row r="70" s="1" customFormat="1" spans="1:20">
      <c r="A70" s="49">
        <v>5</v>
      </c>
      <c r="B70" s="394" t="s">
        <v>207</v>
      </c>
      <c r="C70" s="45" t="s">
        <v>215</v>
      </c>
      <c r="D70" s="50" t="s">
        <v>222</v>
      </c>
      <c r="E70" s="395" t="s">
        <v>223</v>
      </c>
      <c r="F70" s="396"/>
      <c r="G70" s="395" t="s">
        <v>224</v>
      </c>
      <c r="H70" s="397" t="s">
        <v>18</v>
      </c>
      <c r="I70" s="397">
        <v>2</v>
      </c>
      <c r="J70" s="401">
        <v>1550</v>
      </c>
      <c r="K70" s="22"/>
      <c r="L70" s="400"/>
      <c r="M70" s="95"/>
      <c r="N70" s="18"/>
      <c r="O70" s="18"/>
      <c r="P70" s="18"/>
      <c r="Q70" s="92"/>
      <c r="R70" s="18"/>
      <c r="S70" s="18"/>
      <c r="T70" s="18"/>
    </row>
    <row r="71" s="1" customFormat="1" spans="1:20">
      <c r="A71" s="49">
        <v>6</v>
      </c>
      <c r="B71" s="52" t="s">
        <v>207</v>
      </c>
      <c r="C71" s="45" t="s">
        <v>225</v>
      </c>
      <c r="D71" s="47" t="s">
        <v>226</v>
      </c>
      <c r="E71" s="46" t="s">
        <v>195</v>
      </c>
      <c r="F71" s="48"/>
      <c r="G71" s="45" t="s">
        <v>227</v>
      </c>
      <c r="H71" s="47" t="s">
        <v>116</v>
      </c>
      <c r="I71" s="402">
        <v>2</v>
      </c>
      <c r="J71" s="401">
        <v>1400</v>
      </c>
      <c r="K71" s="22"/>
      <c r="L71" s="400"/>
      <c r="M71" s="95"/>
      <c r="N71" s="18"/>
      <c r="O71" s="18"/>
      <c r="P71" s="18"/>
      <c r="Q71" s="92"/>
      <c r="R71" s="18"/>
      <c r="S71" s="18"/>
      <c r="T71" s="18"/>
    </row>
    <row r="72" s="1" customFormat="1" spans="1:20">
      <c r="A72" s="49">
        <v>7</v>
      </c>
      <c r="B72" s="52" t="s">
        <v>207</v>
      </c>
      <c r="C72" s="45" t="s">
        <v>228</v>
      </c>
      <c r="D72" s="50" t="s">
        <v>229</v>
      </c>
      <c r="E72" s="45" t="s">
        <v>230</v>
      </c>
      <c r="F72" s="51"/>
      <c r="G72" s="45" t="s">
        <v>231</v>
      </c>
      <c r="H72" s="376" t="s">
        <v>18</v>
      </c>
      <c r="I72" s="376">
        <v>1</v>
      </c>
      <c r="J72" s="399">
        <v>15000</v>
      </c>
      <c r="K72" s="22"/>
      <c r="L72" s="400"/>
      <c r="M72" s="95"/>
      <c r="N72" s="18"/>
      <c r="O72" s="18"/>
      <c r="P72" s="18"/>
      <c r="Q72" s="92"/>
      <c r="R72" s="18"/>
      <c r="S72" s="18"/>
      <c r="T72" s="18"/>
    </row>
    <row r="73" s="1" customFormat="1" spans="1:20">
      <c r="A73" s="49">
        <v>8</v>
      </c>
      <c r="B73" s="52" t="s">
        <v>207</v>
      </c>
      <c r="C73" s="45" t="s">
        <v>232</v>
      </c>
      <c r="D73" s="50" t="s">
        <v>233</v>
      </c>
      <c r="E73" s="45" t="s">
        <v>234</v>
      </c>
      <c r="F73" s="51"/>
      <c r="G73" s="45" t="s">
        <v>235</v>
      </c>
      <c r="H73" s="376" t="s">
        <v>18</v>
      </c>
      <c r="I73" s="376">
        <v>1</v>
      </c>
      <c r="J73" s="399">
        <v>2800</v>
      </c>
      <c r="K73" s="22"/>
      <c r="L73" s="400"/>
      <c r="M73" s="95"/>
      <c r="N73" s="18"/>
      <c r="O73" s="18"/>
      <c r="P73" s="18"/>
      <c r="Q73" s="92"/>
      <c r="R73" s="18"/>
      <c r="S73" s="18"/>
      <c r="T73" s="18"/>
    </row>
    <row r="74" s="1" customFormat="1" spans="1:20">
      <c r="A74" s="49">
        <v>9</v>
      </c>
      <c r="B74" s="52" t="s">
        <v>207</v>
      </c>
      <c r="C74" s="45" t="s">
        <v>236</v>
      </c>
      <c r="D74" s="50" t="s">
        <v>237</v>
      </c>
      <c r="E74" s="45" t="s">
        <v>234</v>
      </c>
      <c r="F74" s="51"/>
      <c r="G74" s="45" t="s">
        <v>238</v>
      </c>
      <c r="H74" s="376" t="s">
        <v>18</v>
      </c>
      <c r="I74" s="376">
        <v>2</v>
      </c>
      <c r="J74" s="399">
        <v>12500</v>
      </c>
      <c r="K74" s="22"/>
      <c r="L74" s="400"/>
      <c r="M74" s="95"/>
      <c r="N74" s="18"/>
      <c r="O74" s="18"/>
      <c r="P74" s="18"/>
      <c r="Q74" s="92"/>
      <c r="R74" s="18"/>
      <c r="S74" s="18"/>
      <c r="T74" s="18"/>
    </row>
    <row r="75" s="1" customFormat="1" spans="1:20">
      <c r="A75" s="49">
        <v>10</v>
      </c>
      <c r="B75" s="52" t="s">
        <v>207</v>
      </c>
      <c r="C75" s="45" t="s">
        <v>239</v>
      </c>
      <c r="D75" s="50" t="s">
        <v>240</v>
      </c>
      <c r="E75" s="45" t="s">
        <v>195</v>
      </c>
      <c r="F75" s="51"/>
      <c r="G75" s="45" t="s">
        <v>241</v>
      </c>
      <c r="H75" s="376" t="s">
        <v>18</v>
      </c>
      <c r="I75" s="376">
        <v>1</v>
      </c>
      <c r="J75" s="399">
        <v>12500</v>
      </c>
      <c r="K75" s="22"/>
      <c r="L75" s="400"/>
      <c r="M75" s="95"/>
      <c r="N75" s="18"/>
      <c r="O75" s="18"/>
      <c r="P75" s="18"/>
      <c r="Q75" s="92"/>
      <c r="R75" s="18"/>
      <c r="S75" s="18"/>
      <c r="T75" s="18"/>
    </row>
    <row r="76" s="1" customFormat="1" spans="1:20">
      <c r="A76" s="18"/>
      <c r="B76" s="53"/>
      <c r="C76" s="22"/>
      <c r="D76" s="54"/>
      <c r="E76" s="25" t="s">
        <v>149</v>
      </c>
      <c r="F76" s="22"/>
      <c r="G76" s="53"/>
      <c r="H76" s="18"/>
      <c r="I76" s="29"/>
      <c r="J76" s="79"/>
      <c r="K76" s="94"/>
      <c r="L76" s="95"/>
      <c r="M76" s="95"/>
      <c r="N76" s="18"/>
      <c r="O76" s="18"/>
      <c r="P76" s="18"/>
      <c r="Q76" s="18"/>
      <c r="R76" s="18"/>
      <c r="S76" s="18"/>
      <c r="T76" s="95"/>
    </row>
    <row r="77" s="1" customFormat="1" ht="31.5" spans="1:20">
      <c r="A77" s="8" t="s">
        <v>95</v>
      </c>
      <c r="B77" s="8"/>
      <c r="C77" s="8"/>
      <c r="D77" s="8"/>
      <c r="E77" s="8"/>
      <c r="F77" s="8"/>
      <c r="G77" s="8"/>
      <c r="H77" s="8"/>
      <c r="I77" s="8"/>
      <c r="J77" s="124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="1" customFormat="1" spans="1:20">
      <c r="A78" s="9" t="s">
        <v>205</v>
      </c>
      <c r="B78" s="9"/>
      <c r="C78" s="9"/>
      <c r="D78" s="10" t="s">
        <v>97</v>
      </c>
      <c r="E78" s="10"/>
      <c r="F78" s="10"/>
      <c r="G78" s="11" t="s">
        <v>98</v>
      </c>
      <c r="H78" s="11"/>
      <c r="I78" s="11"/>
      <c r="J78" s="61"/>
      <c r="K78" s="62"/>
      <c r="L78" s="87" t="s">
        <v>242</v>
      </c>
      <c r="M78" s="87"/>
      <c r="N78" s="88"/>
      <c r="O78" s="87"/>
      <c r="P78" s="87"/>
      <c r="Q78" s="87"/>
      <c r="R78" s="87"/>
      <c r="S78" s="87"/>
      <c r="T78" s="106"/>
    </row>
    <row r="79" s="1" customFormat="1" spans="1:20">
      <c r="A79" s="12" t="s">
        <v>3</v>
      </c>
      <c r="B79" s="43" t="s">
        <v>100</v>
      </c>
      <c r="C79" s="14" t="s">
        <v>101</v>
      </c>
      <c r="D79" s="15" t="s">
        <v>102</v>
      </c>
      <c r="E79" s="14" t="s">
        <v>103</v>
      </c>
      <c r="F79" s="14" t="s">
        <v>104</v>
      </c>
      <c r="G79" s="14" t="s">
        <v>105</v>
      </c>
      <c r="H79" s="14" t="s">
        <v>7</v>
      </c>
      <c r="I79" s="14" t="s">
        <v>106</v>
      </c>
      <c r="J79" s="65" t="s">
        <v>9</v>
      </c>
      <c r="K79" s="66" t="s">
        <v>107</v>
      </c>
      <c r="L79" s="43" t="s">
        <v>151</v>
      </c>
      <c r="M79" s="43"/>
      <c r="N79" s="43"/>
      <c r="O79" s="43"/>
      <c r="P79" s="43"/>
      <c r="Q79" s="43"/>
      <c r="R79" s="43"/>
      <c r="S79" s="43"/>
      <c r="T79" s="43"/>
    </row>
    <row r="80" s="1" customFormat="1" spans="1:20">
      <c r="A80" s="16"/>
      <c r="B80" s="43"/>
      <c r="C80" s="14"/>
      <c r="D80" s="15"/>
      <c r="E80" s="14"/>
      <c r="F80" s="14"/>
      <c r="G80" s="14"/>
      <c r="H80" s="14"/>
      <c r="I80" s="14"/>
      <c r="J80" s="67"/>
      <c r="K80" s="66"/>
      <c r="L80" s="89"/>
      <c r="M80" s="89"/>
      <c r="N80" s="89"/>
      <c r="O80" s="89"/>
      <c r="P80" s="89"/>
      <c r="Q80" s="89"/>
      <c r="R80" s="89"/>
      <c r="S80" s="89"/>
      <c r="T80" s="89"/>
    </row>
    <row r="81" s="1" customFormat="1" spans="1:20">
      <c r="A81" s="17"/>
      <c r="B81" s="43"/>
      <c r="C81" s="14"/>
      <c r="D81" s="15"/>
      <c r="E81" s="14"/>
      <c r="F81" s="14"/>
      <c r="G81" s="14"/>
      <c r="H81" s="14"/>
      <c r="I81" s="14"/>
      <c r="J81" s="70"/>
      <c r="K81" s="66"/>
      <c r="L81" s="69" t="s">
        <v>108</v>
      </c>
      <c r="M81" s="69" t="s">
        <v>109</v>
      </c>
      <c r="N81" s="90" t="s">
        <v>110</v>
      </c>
      <c r="O81" s="69" t="s">
        <v>108</v>
      </c>
      <c r="P81" s="69" t="s">
        <v>109</v>
      </c>
      <c r="Q81" s="90" t="s">
        <v>110</v>
      </c>
      <c r="R81" s="69" t="s">
        <v>108</v>
      </c>
      <c r="S81" s="69" t="s">
        <v>109</v>
      </c>
      <c r="T81" s="90" t="s">
        <v>110</v>
      </c>
    </row>
    <row r="82" s="1" customFormat="1" spans="1:20">
      <c r="A82" s="49">
        <v>1</v>
      </c>
      <c r="B82" s="45" t="s">
        <v>207</v>
      </c>
      <c r="C82" s="45" t="s">
        <v>225</v>
      </c>
      <c r="D82" s="50" t="s">
        <v>243</v>
      </c>
      <c r="E82" s="45" t="s">
        <v>244</v>
      </c>
      <c r="F82" s="51"/>
      <c r="G82" s="398" t="s">
        <v>245</v>
      </c>
      <c r="H82" s="376" t="s">
        <v>116</v>
      </c>
      <c r="I82" s="376">
        <v>4</v>
      </c>
      <c r="J82" s="399">
        <v>2800</v>
      </c>
      <c r="K82" s="22"/>
      <c r="L82" s="92"/>
      <c r="M82" s="92"/>
      <c r="N82" s="44"/>
      <c r="O82" s="92"/>
      <c r="P82" s="92"/>
      <c r="Q82" s="44"/>
      <c r="R82" s="92"/>
      <c r="S82" s="92"/>
      <c r="T82" s="92"/>
    </row>
    <row r="83" s="1" customFormat="1" spans="1:20">
      <c r="A83" s="49">
        <v>2</v>
      </c>
      <c r="B83" s="45" t="s">
        <v>207</v>
      </c>
      <c r="C83" s="45" t="s">
        <v>246</v>
      </c>
      <c r="D83" s="50" t="s">
        <v>247</v>
      </c>
      <c r="E83" s="45" t="s">
        <v>244</v>
      </c>
      <c r="F83" s="51"/>
      <c r="G83" s="45" t="s">
        <v>248</v>
      </c>
      <c r="H83" s="376" t="s">
        <v>116</v>
      </c>
      <c r="I83" s="376">
        <v>4</v>
      </c>
      <c r="J83" s="399">
        <v>2600</v>
      </c>
      <c r="K83" s="22"/>
      <c r="L83" s="92"/>
      <c r="M83" s="92"/>
      <c r="N83" s="44"/>
      <c r="O83" s="92"/>
      <c r="P83" s="92"/>
      <c r="Q83" s="44"/>
      <c r="R83" s="92"/>
      <c r="S83" s="92"/>
      <c r="T83" s="92"/>
    </row>
    <row r="84" s="1" customFormat="1" spans="1:20">
      <c r="A84" s="49">
        <v>3</v>
      </c>
      <c r="B84" s="45" t="s">
        <v>207</v>
      </c>
      <c r="C84" s="45" t="s">
        <v>249</v>
      </c>
      <c r="D84" s="50" t="s">
        <v>250</v>
      </c>
      <c r="E84" s="45" t="s">
        <v>251</v>
      </c>
      <c r="F84" s="51"/>
      <c r="G84" s="45" t="s">
        <v>249</v>
      </c>
      <c r="H84" s="376" t="s">
        <v>252</v>
      </c>
      <c r="I84" s="376">
        <v>35</v>
      </c>
      <c r="J84" s="399">
        <v>2100</v>
      </c>
      <c r="K84" s="22"/>
      <c r="L84" s="92"/>
      <c r="M84" s="92"/>
      <c r="N84" s="44"/>
      <c r="O84" s="92"/>
      <c r="P84" s="92"/>
      <c r="Q84" s="44"/>
      <c r="R84" s="92"/>
      <c r="S84" s="92"/>
      <c r="T84" s="92"/>
    </row>
    <row r="85" s="1" customFormat="1" spans="1:20">
      <c r="A85" s="49">
        <v>4</v>
      </c>
      <c r="B85" s="45" t="s">
        <v>207</v>
      </c>
      <c r="C85" s="45" t="s">
        <v>253</v>
      </c>
      <c r="D85" s="50" t="s">
        <v>254</v>
      </c>
      <c r="E85" s="45" t="s">
        <v>255</v>
      </c>
      <c r="F85" s="51"/>
      <c r="G85" s="398" t="s">
        <v>253</v>
      </c>
      <c r="H85" s="376" t="s">
        <v>25</v>
      </c>
      <c r="I85" s="376">
        <v>2</v>
      </c>
      <c r="J85" s="399">
        <v>3947</v>
      </c>
      <c r="K85" s="22"/>
      <c r="L85" s="92"/>
      <c r="M85" s="92"/>
      <c r="N85" s="44"/>
      <c r="O85" s="92"/>
      <c r="P85" s="92"/>
      <c r="Q85" s="44"/>
      <c r="R85" s="92"/>
      <c r="S85" s="92"/>
      <c r="T85" s="92"/>
    </row>
    <row r="86" s="1" customFormat="1" spans="1:20">
      <c r="A86" s="49">
        <v>5</v>
      </c>
      <c r="B86" s="45" t="s">
        <v>256</v>
      </c>
      <c r="C86" s="45" t="s">
        <v>257</v>
      </c>
      <c r="D86" s="453" t="s">
        <v>258</v>
      </c>
      <c r="E86" s="45" t="s">
        <v>259</v>
      </c>
      <c r="F86" s="51"/>
      <c r="G86" s="46" t="s">
        <v>260</v>
      </c>
      <c r="H86" s="376" t="s">
        <v>18</v>
      </c>
      <c r="I86" s="376">
        <v>1</v>
      </c>
      <c r="J86" s="399">
        <v>9800</v>
      </c>
      <c r="K86" s="22"/>
      <c r="L86" s="92"/>
      <c r="M86" s="92"/>
      <c r="N86" s="44"/>
      <c r="O86" s="92"/>
      <c r="P86" s="92"/>
      <c r="Q86" s="44"/>
      <c r="R86" s="92"/>
      <c r="S86" s="92"/>
      <c r="T86" s="92"/>
    </row>
    <row r="87" s="1" customFormat="1" spans="1:20">
      <c r="A87" s="49">
        <v>6</v>
      </c>
      <c r="B87" s="45" t="s">
        <v>261</v>
      </c>
      <c r="C87" s="45" t="s">
        <v>257</v>
      </c>
      <c r="D87" s="50" t="s">
        <v>262</v>
      </c>
      <c r="E87" s="45" t="s">
        <v>263</v>
      </c>
      <c r="F87" s="51"/>
      <c r="G87" s="45" t="s">
        <v>264</v>
      </c>
      <c r="H87" s="376" t="s">
        <v>116</v>
      </c>
      <c r="I87" s="376">
        <v>20</v>
      </c>
      <c r="J87" s="399">
        <v>2300</v>
      </c>
      <c r="K87" s="22"/>
      <c r="L87" s="92"/>
      <c r="M87" s="92"/>
      <c r="N87" s="44"/>
      <c r="O87" s="92"/>
      <c r="P87" s="92"/>
      <c r="Q87" s="44"/>
      <c r="R87" s="92"/>
      <c r="S87" s="92"/>
      <c r="T87" s="92"/>
    </row>
    <row r="88" s="1" customFormat="1" spans="1:20">
      <c r="A88" s="49">
        <v>7</v>
      </c>
      <c r="B88" s="45" t="s">
        <v>207</v>
      </c>
      <c r="C88" s="45" t="s">
        <v>265</v>
      </c>
      <c r="D88" s="50" t="s">
        <v>266</v>
      </c>
      <c r="E88" s="45" t="s">
        <v>267</v>
      </c>
      <c r="F88" s="51"/>
      <c r="G88" s="398" t="s">
        <v>268</v>
      </c>
      <c r="H88" s="376" t="s">
        <v>116</v>
      </c>
      <c r="I88" s="376">
        <v>1050</v>
      </c>
      <c r="J88" s="399">
        <v>18</v>
      </c>
      <c r="K88" s="22"/>
      <c r="L88" s="92"/>
      <c r="M88" s="92"/>
      <c r="N88" s="44"/>
      <c r="O88" s="92"/>
      <c r="P88" s="92"/>
      <c r="Q88" s="44"/>
      <c r="R88" s="92"/>
      <c r="S88" s="92"/>
      <c r="T88" s="92"/>
    </row>
    <row r="89" s="1" customFormat="1" spans="1:20">
      <c r="A89" s="49">
        <v>8</v>
      </c>
      <c r="B89" s="45" t="s">
        <v>207</v>
      </c>
      <c r="C89" s="45" t="s">
        <v>269</v>
      </c>
      <c r="D89" s="50" t="s">
        <v>270</v>
      </c>
      <c r="E89" s="45" t="s">
        <v>271</v>
      </c>
      <c r="F89" s="51"/>
      <c r="G89" s="45" t="s">
        <v>272</v>
      </c>
      <c r="H89" s="376" t="s">
        <v>116</v>
      </c>
      <c r="I89" s="376">
        <v>90</v>
      </c>
      <c r="J89" s="399">
        <v>83</v>
      </c>
      <c r="K89" s="22"/>
      <c r="L89" s="92"/>
      <c r="M89" s="92"/>
      <c r="N89" s="44"/>
      <c r="O89" s="92"/>
      <c r="P89" s="92"/>
      <c r="Q89" s="44"/>
      <c r="R89" s="92"/>
      <c r="S89" s="92"/>
      <c r="T89" s="92"/>
    </row>
    <row r="90" s="1" customFormat="1" spans="1:20">
      <c r="A90" s="49">
        <v>9</v>
      </c>
      <c r="B90" s="45" t="s">
        <v>207</v>
      </c>
      <c r="C90" s="45" t="s">
        <v>269</v>
      </c>
      <c r="D90" s="50" t="s">
        <v>273</v>
      </c>
      <c r="E90" s="45" t="s">
        <v>271</v>
      </c>
      <c r="F90" s="51"/>
      <c r="G90" s="45" t="s">
        <v>274</v>
      </c>
      <c r="H90" s="376" t="s">
        <v>116</v>
      </c>
      <c r="I90" s="376">
        <v>90</v>
      </c>
      <c r="J90" s="399">
        <v>83</v>
      </c>
      <c r="K90" s="22"/>
      <c r="L90" s="92"/>
      <c r="M90" s="92"/>
      <c r="N90" s="44"/>
      <c r="O90" s="92"/>
      <c r="P90" s="92"/>
      <c r="Q90" s="44"/>
      <c r="R90" s="92"/>
      <c r="S90" s="92"/>
      <c r="T90" s="92"/>
    </row>
    <row r="91" s="1" customFormat="1" spans="1:20">
      <c r="A91" s="49">
        <v>10</v>
      </c>
      <c r="B91" s="45" t="s">
        <v>207</v>
      </c>
      <c r="C91" s="45" t="s">
        <v>269</v>
      </c>
      <c r="D91" s="50" t="s">
        <v>275</v>
      </c>
      <c r="E91" s="45" t="s">
        <v>276</v>
      </c>
      <c r="F91" s="51"/>
      <c r="G91" s="45" t="s">
        <v>277</v>
      </c>
      <c r="H91" s="376" t="s">
        <v>116</v>
      </c>
      <c r="I91" s="376">
        <v>510</v>
      </c>
      <c r="J91" s="399">
        <v>65</v>
      </c>
      <c r="K91" s="22"/>
      <c r="L91" s="92"/>
      <c r="M91" s="92"/>
      <c r="N91" s="44"/>
      <c r="O91" s="92"/>
      <c r="P91" s="92"/>
      <c r="Q91" s="44"/>
      <c r="R91" s="92"/>
      <c r="S91" s="92"/>
      <c r="T91" s="92"/>
    </row>
    <row r="92" s="1" customFormat="1" spans="1:20">
      <c r="A92" s="49">
        <v>11</v>
      </c>
      <c r="B92" s="45" t="s">
        <v>207</v>
      </c>
      <c r="C92" s="45" t="s">
        <v>278</v>
      </c>
      <c r="D92" s="453" t="s">
        <v>279</v>
      </c>
      <c r="E92" s="45" t="s">
        <v>267</v>
      </c>
      <c r="F92" s="51"/>
      <c r="G92" s="45" t="s">
        <v>280</v>
      </c>
      <c r="H92" s="376" t="s">
        <v>116</v>
      </c>
      <c r="I92" s="376">
        <v>600</v>
      </c>
      <c r="J92" s="399">
        <v>38</v>
      </c>
      <c r="K92" s="22"/>
      <c r="L92" s="92"/>
      <c r="M92" s="92"/>
      <c r="N92" s="44"/>
      <c r="O92" s="92"/>
      <c r="P92" s="92"/>
      <c r="Q92" s="44"/>
      <c r="R92" s="92"/>
      <c r="S92" s="92"/>
      <c r="T92" s="92"/>
    </row>
    <row r="93" s="1" customFormat="1" spans="1:20">
      <c r="A93" s="49">
        <v>12</v>
      </c>
      <c r="B93" s="45" t="s">
        <v>207</v>
      </c>
      <c r="C93" s="45" t="s">
        <v>211</v>
      </c>
      <c r="D93" s="50" t="s">
        <v>281</v>
      </c>
      <c r="E93" s="45" t="s">
        <v>282</v>
      </c>
      <c r="F93" s="51" t="s">
        <v>283</v>
      </c>
      <c r="G93" s="45" t="s">
        <v>284</v>
      </c>
      <c r="H93" s="376" t="s">
        <v>116</v>
      </c>
      <c r="I93" s="376">
        <v>14</v>
      </c>
      <c r="J93" s="399">
        <v>2630</v>
      </c>
      <c r="K93" s="22"/>
      <c r="L93" s="92"/>
      <c r="M93" s="92"/>
      <c r="N93" s="44"/>
      <c r="O93" s="92"/>
      <c r="P93" s="92"/>
      <c r="Q93" s="44"/>
      <c r="R93" s="92"/>
      <c r="S93" s="92"/>
      <c r="T93" s="92"/>
    </row>
    <row r="94" s="1" customFormat="1" spans="1:20">
      <c r="A94" s="49">
        <v>13</v>
      </c>
      <c r="B94" s="45" t="s">
        <v>207</v>
      </c>
      <c r="C94" s="45" t="s">
        <v>218</v>
      </c>
      <c r="D94" s="50" t="s">
        <v>285</v>
      </c>
      <c r="E94" s="45" t="s">
        <v>282</v>
      </c>
      <c r="F94" s="51" t="s">
        <v>286</v>
      </c>
      <c r="G94" s="45" t="s">
        <v>287</v>
      </c>
      <c r="H94" s="376" t="s">
        <v>116</v>
      </c>
      <c r="I94" s="376">
        <v>4</v>
      </c>
      <c r="J94" s="399">
        <v>2490</v>
      </c>
      <c r="K94" s="22"/>
      <c r="L94" s="92"/>
      <c r="M94" s="92"/>
      <c r="N94" s="44"/>
      <c r="O94" s="92"/>
      <c r="P94" s="92"/>
      <c r="Q94" s="44"/>
      <c r="R94" s="92"/>
      <c r="S94" s="92"/>
      <c r="T94" s="92"/>
    </row>
    <row r="95" s="1" customFormat="1" spans="1:20">
      <c r="A95" s="49">
        <v>14</v>
      </c>
      <c r="B95" s="45" t="s">
        <v>207</v>
      </c>
      <c r="C95" s="45" t="s">
        <v>269</v>
      </c>
      <c r="D95" s="50" t="s">
        <v>288</v>
      </c>
      <c r="E95" s="45" t="s">
        <v>289</v>
      </c>
      <c r="F95" s="51"/>
      <c r="G95" s="45" t="s">
        <v>290</v>
      </c>
      <c r="H95" s="376" t="s">
        <v>116</v>
      </c>
      <c r="I95" s="376">
        <v>690</v>
      </c>
      <c r="J95" s="399">
        <v>30</v>
      </c>
      <c r="K95" s="22"/>
      <c r="L95" s="92"/>
      <c r="M95" s="92"/>
      <c r="N95" s="44"/>
      <c r="O95" s="92"/>
      <c r="P95" s="92"/>
      <c r="Q95" s="44"/>
      <c r="R95" s="92"/>
      <c r="S95" s="92"/>
      <c r="T95" s="92"/>
    </row>
    <row r="96" s="1" customFormat="1" spans="1:20">
      <c r="A96" s="49">
        <v>15</v>
      </c>
      <c r="B96" s="45" t="s">
        <v>207</v>
      </c>
      <c r="C96" s="45" t="s">
        <v>269</v>
      </c>
      <c r="D96" s="50" t="s">
        <v>291</v>
      </c>
      <c r="E96" s="45" t="s">
        <v>292</v>
      </c>
      <c r="F96" s="51"/>
      <c r="G96" s="45" t="s">
        <v>293</v>
      </c>
      <c r="H96" s="376" t="s">
        <v>116</v>
      </c>
      <c r="I96" s="376">
        <v>600</v>
      </c>
      <c r="J96" s="399">
        <v>200</v>
      </c>
      <c r="K96" s="22"/>
      <c r="L96" s="92"/>
      <c r="M96" s="92"/>
      <c r="N96" s="44"/>
      <c r="O96" s="92"/>
      <c r="P96" s="92"/>
      <c r="Q96" s="44"/>
      <c r="R96" s="92"/>
      <c r="S96" s="92"/>
      <c r="T96" s="92"/>
    </row>
    <row r="97" s="1" customFormat="1" spans="1:20">
      <c r="A97" s="49">
        <v>16</v>
      </c>
      <c r="B97" s="45" t="s">
        <v>207</v>
      </c>
      <c r="C97" s="45" t="s">
        <v>269</v>
      </c>
      <c r="D97" s="50" t="s">
        <v>294</v>
      </c>
      <c r="E97" s="45" t="s">
        <v>295</v>
      </c>
      <c r="F97" s="51"/>
      <c r="G97" s="45" t="s">
        <v>296</v>
      </c>
      <c r="H97" s="376" t="s">
        <v>116</v>
      </c>
      <c r="I97" s="376">
        <v>600</v>
      </c>
      <c r="J97" s="399">
        <v>90</v>
      </c>
      <c r="K97" s="22"/>
      <c r="L97" s="92"/>
      <c r="M97" s="92"/>
      <c r="N97" s="44"/>
      <c r="O97" s="92"/>
      <c r="P97" s="92"/>
      <c r="Q97" s="44"/>
      <c r="R97" s="92"/>
      <c r="S97" s="92"/>
      <c r="T97" s="92"/>
    </row>
    <row r="98" s="1" customFormat="1" spans="1:20">
      <c r="A98" s="49">
        <v>17</v>
      </c>
      <c r="B98" s="45" t="s">
        <v>207</v>
      </c>
      <c r="C98" s="45" t="s">
        <v>278</v>
      </c>
      <c r="D98" s="50" t="s">
        <v>297</v>
      </c>
      <c r="E98" s="45" t="s">
        <v>298</v>
      </c>
      <c r="F98" s="51"/>
      <c r="G98" s="45" t="s">
        <v>299</v>
      </c>
      <c r="H98" s="376" t="s">
        <v>116</v>
      </c>
      <c r="I98" s="376">
        <v>7200</v>
      </c>
      <c r="J98" s="399">
        <v>25</v>
      </c>
      <c r="K98" s="22"/>
      <c r="L98" s="92"/>
      <c r="M98" s="92"/>
      <c r="N98" s="44"/>
      <c r="O98" s="92"/>
      <c r="P98" s="92"/>
      <c r="Q98" s="44"/>
      <c r="R98" s="92"/>
      <c r="S98" s="92"/>
      <c r="T98" s="92"/>
    </row>
    <row r="99" s="1" customFormat="1" spans="1:20">
      <c r="A99" s="49">
        <v>18</v>
      </c>
      <c r="B99" s="45" t="s">
        <v>207</v>
      </c>
      <c r="C99" s="45" t="s">
        <v>218</v>
      </c>
      <c r="D99" s="50" t="s">
        <v>300</v>
      </c>
      <c r="E99" s="45" t="s">
        <v>298</v>
      </c>
      <c r="F99" s="51"/>
      <c r="G99" s="45" t="s">
        <v>301</v>
      </c>
      <c r="H99" s="376" t="s">
        <v>116</v>
      </c>
      <c r="I99" s="376">
        <v>800</v>
      </c>
      <c r="J99" s="399">
        <v>40</v>
      </c>
      <c r="K99" s="22"/>
      <c r="L99" s="92"/>
      <c r="M99" s="92"/>
      <c r="N99" s="44"/>
      <c r="O99" s="92"/>
      <c r="P99" s="92"/>
      <c r="Q99" s="44"/>
      <c r="R99" s="92"/>
      <c r="S99" s="92"/>
      <c r="T99" s="92"/>
    </row>
    <row r="100" s="1" customFormat="1" spans="1:20">
      <c r="A100" s="49">
        <v>19</v>
      </c>
      <c r="B100" s="45" t="s">
        <v>207</v>
      </c>
      <c r="C100" s="45" t="s">
        <v>269</v>
      </c>
      <c r="D100" s="50" t="s">
        <v>302</v>
      </c>
      <c r="E100" s="45" t="s">
        <v>298</v>
      </c>
      <c r="F100" s="51"/>
      <c r="G100" s="45" t="s">
        <v>303</v>
      </c>
      <c r="H100" s="376" t="s">
        <v>116</v>
      </c>
      <c r="I100" s="376">
        <v>5000</v>
      </c>
      <c r="J100" s="399">
        <v>40</v>
      </c>
      <c r="K100" s="22"/>
      <c r="L100" s="92"/>
      <c r="M100" s="92"/>
      <c r="N100" s="44"/>
      <c r="O100" s="92"/>
      <c r="P100" s="92"/>
      <c r="Q100" s="44"/>
      <c r="R100" s="92"/>
      <c r="S100" s="92"/>
      <c r="T100" s="92"/>
    </row>
    <row r="101" s="1" customFormat="1" spans="1:20">
      <c r="A101" s="49">
        <v>20</v>
      </c>
      <c r="B101" s="45" t="s">
        <v>207</v>
      </c>
      <c r="C101" s="45" t="s">
        <v>218</v>
      </c>
      <c r="D101" s="50" t="s">
        <v>304</v>
      </c>
      <c r="E101" s="45" t="s">
        <v>298</v>
      </c>
      <c r="F101" s="51"/>
      <c r="G101" s="45" t="s">
        <v>305</v>
      </c>
      <c r="H101" s="376" t="s">
        <v>116</v>
      </c>
      <c r="I101" s="376">
        <v>1000</v>
      </c>
      <c r="J101" s="399">
        <v>40</v>
      </c>
      <c r="K101" s="22"/>
      <c r="L101" s="92"/>
      <c r="M101" s="92"/>
      <c r="N101" s="44"/>
      <c r="O101" s="92"/>
      <c r="P101" s="92"/>
      <c r="Q101" s="44"/>
      <c r="R101" s="92"/>
      <c r="S101" s="92"/>
      <c r="T101" s="92"/>
    </row>
    <row r="102" s="1" customFormat="1" spans="1:20">
      <c r="A102" s="49">
        <v>21</v>
      </c>
      <c r="B102" s="45" t="s">
        <v>207</v>
      </c>
      <c r="C102" s="45" t="s">
        <v>211</v>
      </c>
      <c r="D102" s="50" t="s">
        <v>306</v>
      </c>
      <c r="E102" s="45" t="s">
        <v>307</v>
      </c>
      <c r="F102" s="51"/>
      <c r="G102" s="45" t="s">
        <v>308</v>
      </c>
      <c r="H102" s="376" t="s">
        <v>25</v>
      </c>
      <c r="I102" s="376">
        <v>200</v>
      </c>
      <c r="J102" s="399">
        <v>280</v>
      </c>
      <c r="K102" s="22"/>
      <c r="L102" s="92"/>
      <c r="M102" s="92"/>
      <c r="N102" s="44"/>
      <c r="O102" s="92"/>
      <c r="P102" s="92"/>
      <c r="Q102" s="44"/>
      <c r="R102" s="92"/>
      <c r="S102" s="92"/>
      <c r="T102" s="92"/>
    </row>
    <row r="103" s="1" customFormat="1" spans="1:20">
      <c r="A103" s="49">
        <v>22</v>
      </c>
      <c r="B103" s="45" t="s">
        <v>207</v>
      </c>
      <c r="C103" s="45" t="s">
        <v>218</v>
      </c>
      <c r="D103" s="50" t="s">
        <v>309</v>
      </c>
      <c r="E103" s="45" t="s">
        <v>307</v>
      </c>
      <c r="F103" s="51"/>
      <c r="G103" s="45" t="s">
        <v>310</v>
      </c>
      <c r="H103" s="376" t="s">
        <v>25</v>
      </c>
      <c r="I103" s="376">
        <v>100</v>
      </c>
      <c r="J103" s="399">
        <v>290</v>
      </c>
      <c r="K103" s="22"/>
      <c r="L103" s="92"/>
      <c r="M103" s="92"/>
      <c r="N103" s="44"/>
      <c r="O103" s="92"/>
      <c r="P103" s="92"/>
      <c r="Q103" s="44"/>
      <c r="R103" s="92"/>
      <c r="S103" s="92"/>
      <c r="T103" s="92"/>
    </row>
    <row r="104" s="1" customFormat="1" spans="1:20">
      <c r="A104" s="49">
        <v>23</v>
      </c>
      <c r="B104" s="45" t="s">
        <v>207</v>
      </c>
      <c r="C104" s="45" t="s">
        <v>311</v>
      </c>
      <c r="D104" s="50" t="s">
        <v>312</v>
      </c>
      <c r="E104" s="45" t="s">
        <v>298</v>
      </c>
      <c r="F104" s="51"/>
      <c r="G104" s="45" t="s">
        <v>313</v>
      </c>
      <c r="H104" s="376" t="s">
        <v>116</v>
      </c>
      <c r="I104" s="376">
        <v>200</v>
      </c>
      <c r="J104" s="399">
        <v>39</v>
      </c>
      <c r="K104" s="22"/>
      <c r="L104" s="92"/>
      <c r="M104" s="92"/>
      <c r="N104" s="44"/>
      <c r="O104" s="92"/>
      <c r="P104" s="92"/>
      <c r="Q104" s="44"/>
      <c r="R104" s="92"/>
      <c r="S104" s="92"/>
      <c r="T104" s="92"/>
    </row>
    <row r="105" s="1" customFormat="1" spans="1:20">
      <c r="A105" s="49">
        <v>24</v>
      </c>
      <c r="B105" s="45" t="s">
        <v>207</v>
      </c>
      <c r="C105" s="45" t="s">
        <v>311</v>
      </c>
      <c r="D105" s="50" t="s">
        <v>314</v>
      </c>
      <c r="E105" s="45" t="s">
        <v>298</v>
      </c>
      <c r="F105" s="51"/>
      <c r="G105" s="45" t="s">
        <v>315</v>
      </c>
      <c r="H105" s="376" t="s">
        <v>116</v>
      </c>
      <c r="I105" s="376">
        <v>300</v>
      </c>
      <c r="J105" s="399">
        <v>39</v>
      </c>
      <c r="K105" s="22"/>
      <c r="L105" s="92"/>
      <c r="M105" s="92"/>
      <c r="N105" s="44"/>
      <c r="O105" s="92"/>
      <c r="P105" s="92"/>
      <c r="Q105" s="44"/>
      <c r="R105" s="92"/>
      <c r="S105" s="92"/>
      <c r="T105" s="92"/>
    </row>
    <row r="106" s="1" customFormat="1" spans="1:20">
      <c r="A106" s="49">
        <v>25</v>
      </c>
      <c r="B106" s="45" t="s">
        <v>207</v>
      </c>
      <c r="C106" s="45" t="s">
        <v>316</v>
      </c>
      <c r="D106" s="50" t="s">
        <v>317</v>
      </c>
      <c r="E106" s="45" t="s">
        <v>298</v>
      </c>
      <c r="F106" s="51"/>
      <c r="G106" s="45" t="s">
        <v>318</v>
      </c>
      <c r="H106" s="376" t="s">
        <v>116</v>
      </c>
      <c r="I106" s="376">
        <v>200</v>
      </c>
      <c r="J106" s="399">
        <v>15</v>
      </c>
      <c r="K106" s="22"/>
      <c r="L106" s="92"/>
      <c r="M106" s="92"/>
      <c r="N106" s="44"/>
      <c r="O106" s="92"/>
      <c r="P106" s="92"/>
      <c r="Q106" s="44"/>
      <c r="R106" s="92"/>
      <c r="S106" s="92"/>
      <c r="T106" s="92"/>
    </row>
    <row r="107" s="1" customFormat="1" spans="1:20">
      <c r="A107" s="49">
        <v>26</v>
      </c>
      <c r="B107" s="45" t="s">
        <v>207</v>
      </c>
      <c r="C107" s="45" t="s">
        <v>265</v>
      </c>
      <c r="D107" s="50" t="s">
        <v>319</v>
      </c>
      <c r="E107" s="45" t="s">
        <v>320</v>
      </c>
      <c r="F107" s="51"/>
      <c r="G107" s="45" t="s">
        <v>321</v>
      </c>
      <c r="H107" s="376" t="s">
        <v>116</v>
      </c>
      <c r="I107" s="376">
        <v>6000</v>
      </c>
      <c r="J107" s="399">
        <v>15</v>
      </c>
      <c r="K107" s="22"/>
      <c r="L107" s="92"/>
      <c r="M107" s="92"/>
      <c r="N107" s="44"/>
      <c r="O107" s="92"/>
      <c r="P107" s="92"/>
      <c r="Q107" s="44"/>
      <c r="R107" s="92"/>
      <c r="S107" s="92"/>
      <c r="T107" s="92"/>
    </row>
    <row r="108" s="1" customFormat="1" spans="1:20">
      <c r="A108" s="49">
        <v>27</v>
      </c>
      <c r="B108" s="45" t="s">
        <v>207</v>
      </c>
      <c r="C108" s="45" t="s">
        <v>265</v>
      </c>
      <c r="D108" s="50" t="s">
        <v>322</v>
      </c>
      <c r="E108" s="45" t="s">
        <v>323</v>
      </c>
      <c r="F108" s="51"/>
      <c r="G108" s="45" t="s">
        <v>324</v>
      </c>
      <c r="H108" s="376" t="s">
        <v>116</v>
      </c>
      <c r="I108" s="376">
        <v>200</v>
      </c>
      <c r="J108" s="399">
        <v>14</v>
      </c>
      <c r="K108" s="22"/>
      <c r="L108" s="92"/>
      <c r="M108" s="92"/>
      <c r="N108" s="44"/>
      <c r="O108" s="92"/>
      <c r="P108" s="92"/>
      <c r="Q108" s="44"/>
      <c r="R108" s="92"/>
      <c r="S108" s="92"/>
      <c r="T108" s="92"/>
    </row>
    <row r="109" s="1" customFormat="1" spans="1:20">
      <c r="A109" s="49">
        <v>28</v>
      </c>
      <c r="B109" s="45" t="s">
        <v>207</v>
      </c>
      <c r="C109" s="45" t="s">
        <v>325</v>
      </c>
      <c r="D109" s="50" t="s">
        <v>326</v>
      </c>
      <c r="E109" s="45" t="s">
        <v>327</v>
      </c>
      <c r="F109" s="51"/>
      <c r="G109" s="45" t="s">
        <v>328</v>
      </c>
      <c r="H109" s="376" t="s">
        <v>116</v>
      </c>
      <c r="I109" s="376">
        <v>50</v>
      </c>
      <c r="J109" s="399">
        <v>80</v>
      </c>
      <c r="K109" s="22"/>
      <c r="L109" s="92"/>
      <c r="M109" s="92"/>
      <c r="N109" s="44"/>
      <c r="O109" s="92"/>
      <c r="P109" s="92"/>
      <c r="Q109" s="44"/>
      <c r="R109" s="92"/>
      <c r="S109" s="92"/>
      <c r="T109" s="92"/>
    </row>
    <row r="110" s="1" customFormat="1" spans="1:20">
      <c r="A110" s="49">
        <v>29</v>
      </c>
      <c r="B110" s="45" t="s">
        <v>207</v>
      </c>
      <c r="C110" s="45" t="s">
        <v>325</v>
      </c>
      <c r="D110" s="50" t="s">
        <v>329</v>
      </c>
      <c r="E110" s="45" t="s">
        <v>330</v>
      </c>
      <c r="F110" s="51"/>
      <c r="G110" s="45" t="s">
        <v>328</v>
      </c>
      <c r="H110" s="376" t="s">
        <v>116</v>
      </c>
      <c r="I110" s="376">
        <v>50</v>
      </c>
      <c r="J110" s="399">
        <v>80</v>
      </c>
      <c r="K110" s="22"/>
      <c r="L110" s="92"/>
      <c r="M110" s="92"/>
      <c r="N110" s="44"/>
      <c r="O110" s="92"/>
      <c r="P110" s="92"/>
      <c r="Q110" s="44"/>
      <c r="R110" s="92"/>
      <c r="S110" s="92"/>
      <c r="T110" s="92"/>
    </row>
    <row r="111" s="1" customFormat="1" spans="1:20">
      <c r="A111" s="49">
        <v>30</v>
      </c>
      <c r="B111" s="45" t="s">
        <v>207</v>
      </c>
      <c r="C111" s="45" t="s">
        <v>331</v>
      </c>
      <c r="D111" s="50" t="s">
        <v>332</v>
      </c>
      <c r="E111" s="45" t="s">
        <v>298</v>
      </c>
      <c r="F111" s="51"/>
      <c r="G111" s="45" t="s">
        <v>333</v>
      </c>
      <c r="H111" s="376" t="s">
        <v>116</v>
      </c>
      <c r="I111" s="376">
        <v>1000</v>
      </c>
      <c r="J111" s="399">
        <v>90</v>
      </c>
      <c r="K111" s="22"/>
      <c r="L111" s="92"/>
      <c r="M111" s="92"/>
      <c r="N111" s="44"/>
      <c r="O111" s="92"/>
      <c r="P111" s="92"/>
      <c r="Q111" s="44"/>
      <c r="R111" s="92"/>
      <c r="S111" s="92"/>
      <c r="T111" s="92"/>
    </row>
    <row r="112" s="1" customFormat="1" spans="1:20">
      <c r="A112" s="49">
        <v>31</v>
      </c>
      <c r="B112" s="45" t="s">
        <v>207</v>
      </c>
      <c r="C112" s="45" t="s">
        <v>331</v>
      </c>
      <c r="D112" s="50" t="s">
        <v>334</v>
      </c>
      <c r="E112" s="45" t="s">
        <v>335</v>
      </c>
      <c r="F112" s="51"/>
      <c r="G112" s="45" t="s">
        <v>336</v>
      </c>
      <c r="H112" s="376" t="s">
        <v>116</v>
      </c>
      <c r="I112" s="376">
        <v>200</v>
      </c>
      <c r="J112" s="399">
        <v>90</v>
      </c>
      <c r="K112" s="22"/>
      <c r="L112" s="92"/>
      <c r="M112" s="92"/>
      <c r="N112" s="44"/>
      <c r="O112" s="92"/>
      <c r="P112" s="92"/>
      <c r="Q112" s="44"/>
      <c r="R112" s="92"/>
      <c r="S112" s="92"/>
      <c r="T112" s="92"/>
    </row>
    <row r="113" s="1" customFormat="1" spans="1:20">
      <c r="A113" s="49">
        <v>32</v>
      </c>
      <c r="B113" s="45" t="s">
        <v>207</v>
      </c>
      <c r="C113" s="45" t="s">
        <v>331</v>
      </c>
      <c r="D113" s="50" t="s">
        <v>337</v>
      </c>
      <c r="E113" s="45" t="s">
        <v>338</v>
      </c>
      <c r="F113" s="51"/>
      <c r="G113" s="45" t="s">
        <v>339</v>
      </c>
      <c r="H113" s="376" t="s">
        <v>116</v>
      </c>
      <c r="I113" s="376">
        <v>200</v>
      </c>
      <c r="J113" s="399">
        <v>125</v>
      </c>
      <c r="K113" s="22"/>
      <c r="L113" s="92"/>
      <c r="M113" s="92"/>
      <c r="N113" s="44"/>
      <c r="O113" s="92"/>
      <c r="P113" s="92"/>
      <c r="Q113" s="44"/>
      <c r="R113" s="92"/>
      <c r="S113" s="92"/>
      <c r="T113" s="92"/>
    </row>
    <row r="114" s="1" customFormat="1" spans="1:20">
      <c r="A114" s="49">
        <v>33</v>
      </c>
      <c r="B114" s="45" t="s">
        <v>207</v>
      </c>
      <c r="C114" s="45" t="s">
        <v>331</v>
      </c>
      <c r="D114" s="50" t="s">
        <v>340</v>
      </c>
      <c r="E114" s="45" t="s">
        <v>341</v>
      </c>
      <c r="F114" s="51"/>
      <c r="G114" s="45" t="s">
        <v>339</v>
      </c>
      <c r="H114" s="376" t="s">
        <v>116</v>
      </c>
      <c r="I114" s="376">
        <v>200</v>
      </c>
      <c r="J114" s="399">
        <v>125</v>
      </c>
      <c r="K114" s="22"/>
      <c r="L114" s="92"/>
      <c r="M114" s="92"/>
      <c r="N114" s="44"/>
      <c r="O114" s="92"/>
      <c r="P114" s="92"/>
      <c r="Q114" s="44"/>
      <c r="R114" s="92"/>
      <c r="S114" s="92"/>
      <c r="T114" s="92"/>
    </row>
    <row r="115" s="1" customFormat="1" spans="1:20">
      <c r="A115" s="49">
        <v>34</v>
      </c>
      <c r="B115" s="45" t="s">
        <v>207</v>
      </c>
      <c r="C115" s="45" t="s">
        <v>331</v>
      </c>
      <c r="D115" s="50" t="s">
        <v>342</v>
      </c>
      <c r="E115" s="45" t="s">
        <v>343</v>
      </c>
      <c r="F115" s="51"/>
      <c r="G115" s="45" t="s">
        <v>344</v>
      </c>
      <c r="H115" s="376" t="s">
        <v>116</v>
      </c>
      <c r="I115" s="376">
        <v>500</v>
      </c>
      <c r="J115" s="399">
        <v>30</v>
      </c>
      <c r="K115" s="22"/>
      <c r="L115" s="92"/>
      <c r="M115" s="92"/>
      <c r="N115" s="44"/>
      <c r="O115" s="92"/>
      <c r="P115" s="92"/>
      <c r="Q115" s="44"/>
      <c r="R115" s="92"/>
      <c r="S115" s="92"/>
      <c r="T115" s="92"/>
    </row>
    <row r="116" s="1" customFormat="1" spans="1:20">
      <c r="A116" s="49">
        <v>35</v>
      </c>
      <c r="B116" s="45" t="s">
        <v>207</v>
      </c>
      <c r="C116" s="45" t="s">
        <v>325</v>
      </c>
      <c r="D116" s="50" t="s">
        <v>345</v>
      </c>
      <c r="E116" s="45" t="s">
        <v>298</v>
      </c>
      <c r="F116" s="51"/>
      <c r="G116" s="45" t="s">
        <v>346</v>
      </c>
      <c r="H116" s="376" t="s">
        <v>116</v>
      </c>
      <c r="I116" s="376">
        <v>1000</v>
      </c>
      <c r="J116" s="399">
        <v>40</v>
      </c>
      <c r="K116" s="22"/>
      <c r="L116" s="92"/>
      <c r="M116" s="92"/>
      <c r="N116" s="44"/>
      <c r="O116" s="92"/>
      <c r="P116" s="92"/>
      <c r="Q116" s="44"/>
      <c r="R116" s="92"/>
      <c r="S116" s="92"/>
      <c r="T116" s="92"/>
    </row>
    <row r="117" s="1" customFormat="1" spans="1:20">
      <c r="A117" s="49">
        <v>36</v>
      </c>
      <c r="B117" s="45" t="s">
        <v>207</v>
      </c>
      <c r="C117" s="45" t="s">
        <v>325</v>
      </c>
      <c r="D117" s="50" t="s">
        <v>347</v>
      </c>
      <c r="E117" s="45" t="s">
        <v>335</v>
      </c>
      <c r="F117" s="51"/>
      <c r="G117" s="45" t="s">
        <v>348</v>
      </c>
      <c r="H117" s="376" t="s">
        <v>116</v>
      </c>
      <c r="I117" s="376">
        <v>200</v>
      </c>
      <c r="J117" s="399">
        <v>82</v>
      </c>
      <c r="K117" s="22"/>
      <c r="L117" s="92"/>
      <c r="M117" s="92"/>
      <c r="N117" s="44"/>
      <c r="O117" s="92"/>
      <c r="P117" s="92"/>
      <c r="Q117" s="44"/>
      <c r="R117" s="92"/>
      <c r="S117" s="92"/>
      <c r="T117" s="92"/>
    </row>
    <row r="118" s="1" customFormat="1" spans="1:20">
      <c r="A118" s="49">
        <v>37</v>
      </c>
      <c r="B118" s="45" t="s">
        <v>207</v>
      </c>
      <c r="C118" s="45" t="s">
        <v>325</v>
      </c>
      <c r="D118" s="50" t="s">
        <v>349</v>
      </c>
      <c r="E118" s="45" t="s">
        <v>338</v>
      </c>
      <c r="F118" s="51"/>
      <c r="G118" s="45" t="s">
        <v>350</v>
      </c>
      <c r="H118" s="376" t="s">
        <v>116</v>
      </c>
      <c r="I118" s="376">
        <v>200</v>
      </c>
      <c r="J118" s="399">
        <v>92</v>
      </c>
      <c r="K118" s="22"/>
      <c r="L118" s="92"/>
      <c r="M118" s="92"/>
      <c r="N118" s="44"/>
      <c r="O118" s="92"/>
      <c r="P118" s="92"/>
      <c r="Q118" s="44"/>
      <c r="R118" s="92"/>
      <c r="S118" s="92"/>
      <c r="T118" s="92"/>
    </row>
    <row r="119" s="1" customFormat="1" spans="1:20">
      <c r="A119" s="49">
        <v>38</v>
      </c>
      <c r="B119" s="45" t="s">
        <v>207</v>
      </c>
      <c r="C119" s="45" t="s">
        <v>325</v>
      </c>
      <c r="D119" s="50" t="s">
        <v>351</v>
      </c>
      <c r="E119" s="45" t="s">
        <v>341</v>
      </c>
      <c r="F119" s="51"/>
      <c r="G119" s="45" t="s">
        <v>352</v>
      </c>
      <c r="H119" s="376" t="s">
        <v>116</v>
      </c>
      <c r="I119" s="376">
        <v>200</v>
      </c>
      <c r="J119" s="399">
        <v>92</v>
      </c>
      <c r="K119" s="22"/>
      <c r="L119" s="92"/>
      <c r="M119" s="92"/>
      <c r="N119" s="44"/>
      <c r="O119" s="92"/>
      <c r="P119" s="92"/>
      <c r="Q119" s="44"/>
      <c r="R119" s="92"/>
      <c r="S119" s="92"/>
      <c r="T119" s="92"/>
    </row>
    <row r="120" s="1" customFormat="1" spans="1:20">
      <c r="A120" s="49">
        <v>39</v>
      </c>
      <c r="B120" s="45" t="s">
        <v>207</v>
      </c>
      <c r="C120" s="45" t="s">
        <v>325</v>
      </c>
      <c r="D120" s="50" t="s">
        <v>353</v>
      </c>
      <c r="E120" s="45" t="s">
        <v>343</v>
      </c>
      <c r="F120" s="51"/>
      <c r="G120" s="45" t="s">
        <v>354</v>
      </c>
      <c r="H120" s="376" t="s">
        <v>116</v>
      </c>
      <c r="I120" s="376">
        <v>500</v>
      </c>
      <c r="J120" s="399">
        <v>26</v>
      </c>
      <c r="K120" s="22"/>
      <c r="L120" s="92"/>
      <c r="M120" s="92"/>
      <c r="N120" s="44"/>
      <c r="O120" s="92"/>
      <c r="P120" s="92"/>
      <c r="Q120" s="44"/>
      <c r="R120" s="92"/>
      <c r="S120" s="92"/>
      <c r="T120" s="92"/>
    </row>
    <row r="121" s="1" customFormat="1" spans="1:20">
      <c r="A121" s="49">
        <v>40</v>
      </c>
      <c r="B121" s="45" t="s">
        <v>207</v>
      </c>
      <c r="C121" s="45" t="s">
        <v>355</v>
      </c>
      <c r="D121" s="50" t="s">
        <v>356</v>
      </c>
      <c r="E121" s="45" t="s">
        <v>357</v>
      </c>
      <c r="F121" s="51"/>
      <c r="G121" s="45" t="s">
        <v>358</v>
      </c>
      <c r="H121" s="376" t="s">
        <v>116</v>
      </c>
      <c r="I121" s="376">
        <v>120</v>
      </c>
      <c r="J121" s="399">
        <v>145</v>
      </c>
      <c r="K121" s="22"/>
      <c r="L121" s="92"/>
      <c r="M121" s="92"/>
      <c r="N121" s="44"/>
      <c r="O121" s="92"/>
      <c r="P121" s="92"/>
      <c r="Q121" s="44"/>
      <c r="R121" s="92"/>
      <c r="S121" s="92"/>
      <c r="T121" s="92"/>
    </row>
    <row r="122" s="1" customFormat="1" spans="1:20">
      <c r="A122" s="49">
        <v>41</v>
      </c>
      <c r="B122" s="45" t="s">
        <v>207</v>
      </c>
      <c r="C122" s="45" t="s">
        <v>265</v>
      </c>
      <c r="D122" s="50" t="s">
        <v>359</v>
      </c>
      <c r="E122" s="45" t="s">
        <v>357</v>
      </c>
      <c r="F122" s="51"/>
      <c r="G122" s="45" t="s">
        <v>360</v>
      </c>
      <c r="H122" s="376" t="s">
        <v>116</v>
      </c>
      <c r="I122" s="376">
        <v>200</v>
      </c>
      <c r="J122" s="399">
        <v>155</v>
      </c>
      <c r="K122" s="22"/>
      <c r="L122" s="92"/>
      <c r="M122" s="92"/>
      <c r="N122" s="44"/>
      <c r="O122" s="92"/>
      <c r="P122" s="92"/>
      <c r="Q122" s="44"/>
      <c r="R122" s="92"/>
      <c r="S122" s="92"/>
      <c r="T122" s="92"/>
    </row>
    <row r="123" s="1" customFormat="1" spans="1:20">
      <c r="A123" s="49">
        <v>42</v>
      </c>
      <c r="B123" s="45" t="s">
        <v>207</v>
      </c>
      <c r="C123" s="45" t="s">
        <v>361</v>
      </c>
      <c r="D123" s="50" t="s">
        <v>362</v>
      </c>
      <c r="E123" s="45" t="s">
        <v>357</v>
      </c>
      <c r="F123" s="51"/>
      <c r="G123" s="45" t="s">
        <v>363</v>
      </c>
      <c r="H123" s="376" t="s">
        <v>116</v>
      </c>
      <c r="I123" s="376">
        <v>160</v>
      </c>
      <c r="J123" s="399">
        <v>105</v>
      </c>
      <c r="K123" s="22"/>
      <c r="L123" s="92"/>
      <c r="M123" s="92"/>
      <c r="N123" s="44"/>
      <c r="O123" s="92"/>
      <c r="P123" s="92"/>
      <c r="Q123" s="44"/>
      <c r="R123" s="92"/>
      <c r="S123" s="92"/>
      <c r="T123" s="92"/>
    </row>
    <row r="124" s="1" customFormat="1" spans="1:20">
      <c r="A124" s="49">
        <v>43</v>
      </c>
      <c r="B124" s="45" t="s">
        <v>207</v>
      </c>
      <c r="C124" s="45" t="s">
        <v>316</v>
      </c>
      <c r="D124" s="50" t="s">
        <v>364</v>
      </c>
      <c r="E124" s="45" t="s">
        <v>357</v>
      </c>
      <c r="F124" s="51"/>
      <c r="G124" s="45" t="s">
        <v>365</v>
      </c>
      <c r="H124" s="376" t="s">
        <v>116</v>
      </c>
      <c r="I124" s="376">
        <v>50</v>
      </c>
      <c r="J124" s="399">
        <v>168</v>
      </c>
      <c r="K124" s="22"/>
      <c r="L124" s="92"/>
      <c r="M124" s="92"/>
      <c r="N124" s="44"/>
      <c r="O124" s="92"/>
      <c r="P124" s="92"/>
      <c r="Q124" s="44"/>
      <c r="R124" s="92"/>
      <c r="S124" s="92"/>
      <c r="T124" s="92"/>
    </row>
    <row r="125" s="1" customFormat="1" spans="1:20">
      <c r="A125" s="49">
        <v>44</v>
      </c>
      <c r="B125" s="45" t="s">
        <v>207</v>
      </c>
      <c r="C125" s="45" t="s">
        <v>311</v>
      </c>
      <c r="D125" s="50" t="s">
        <v>366</v>
      </c>
      <c r="E125" s="45" t="s">
        <v>357</v>
      </c>
      <c r="F125" s="51"/>
      <c r="G125" s="45" t="s">
        <v>367</v>
      </c>
      <c r="H125" s="376" t="s">
        <v>116</v>
      </c>
      <c r="I125" s="376">
        <v>100</v>
      </c>
      <c r="J125" s="399">
        <v>198</v>
      </c>
      <c r="K125" s="22"/>
      <c r="L125" s="92"/>
      <c r="M125" s="92"/>
      <c r="N125" s="44"/>
      <c r="O125" s="92"/>
      <c r="P125" s="92"/>
      <c r="Q125" s="44"/>
      <c r="R125" s="92"/>
      <c r="S125" s="92"/>
      <c r="T125" s="92"/>
    </row>
    <row r="126" s="1" customFormat="1" spans="1:20">
      <c r="A126" s="49">
        <v>45</v>
      </c>
      <c r="B126" s="45" t="s">
        <v>207</v>
      </c>
      <c r="C126" s="45" t="s">
        <v>239</v>
      </c>
      <c r="D126" s="50" t="s">
        <v>368</v>
      </c>
      <c r="E126" s="45" t="s">
        <v>369</v>
      </c>
      <c r="F126" s="51" t="s">
        <v>370</v>
      </c>
      <c r="G126" s="45" t="s">
        <v>371</v>
      </c>
      <c r="H126" s="376" t="s">
        <v>25</v>
      </c>
      <c r="I126" s="376">
        <v>14</v>
      </c>
      <c r="J126" s="399">
        <v>1750</v>
      </c>
      <c r="K126" s="22"/>
      <c r="L126" s="92"/>
      <c r="M126" s="92"/>
      <c r="N126" s="44"/>
      <c r="O126" s="92"/>
      <c r="P126" s="92"/>
      <c r="Q126" s="44"/>
      <c r="R126" s="92"/>
      <c r="S126" s="92"/>
      <c r="T126" s="92"/>
    </row>
    <row r="127" s="1" customFormat="1" spans="1:20">
      <c r="A127" s="49">
        <v>46</v>
      </c>
      <c r="B127" s="45" t="s">
        <v>207</v>
      </c>
      <c r="C127" s="45" t="s">
        <v>236</v>
      </c>
      <c r="D127" s="50" t="s">
        <v>372</v>
      </c>
      <c r="E127" s="45" t="s">
        <v>244</v>
      </c>
      <c r="F127" s="51"/>
      <c r="G127" s="45" t="s">
        <v>373</v>
      </c>
      <c r="H127" s="376" t="s">
        <v>116</v>
      </c>
      <c r="I127" s="376">
        <v>4</v>
      </c>
      <c r="J127" s="399">
        <v>2400</v>
      </c>
      <c r="K127" s="22"/>
      <c r="L127" s="92"/>
      <c r="M127" s="92"/>
      <c r="N127" s="44"/>
      <c r="O127" s="92"/>
      <c r="P127" s="92"/>
      <c r="Q127" s="44"/>
      <c r="R127" s="92"/>
      <c r="S127" s="92"/>
      <c r="T127" s="92"/>
    </row>
    <row r="128" s="1" customFormat="1" spans="1:20">
      <c r="A128" s="49">
        <v>47</v>
      </c>
      <c r="B128" s="45" t="s">
        <v>207</v>
      </c>
      <c r="C128" s="45" t="s">
        <v>269</v>
      </c>
      <c r="D128" s="50" t="s">
        <v>374</v>
      </c>
      <c r="E128" s="45" t="s">
        <v>375</v>
      </c>
      <c r="F128" s="51" t="s">
        <v>376</v>
      </c>
      <c r="G128" s="45" t="s">
        <v>377</v>
      </c>
      <c r="H128" s="376" t="s">
        <v>378</v>
      </c>
      <c r="I128" s="376">
        <v>8</v>
      </c>
      <c r="J128" s="399">
        <v>4200</v>
      </c>
      <c r="K128" s="22"/>
      <c r="L128" s="92"/>
      <c r="M128" s="92"/>
      <c r="N128" s="44"/>
      <c r="O128" s="92"/>
      <c r="P128" s="92"/>
      <c r="Q128" s="44"/>
      <c r="R128" s="92"/>
      <c r="S128" s="92"/>
      <c r="T128" s="92"/>
    </row>
    <row r="129" s="1" customFormat="1" spans="1:20">
      <c r="A129" s="49">
        <v>48</v>
      </c>
      <c r="B129" s="45" t="s">
        <v>207</v>
      </c>
      <c r="C129" s="45" t="s">
        <v>379</v>
      </c>
      <c r="D129" s="50" t="s">
        <v>380</v>
      </c>
      <c r="E129" s="45" t="s">
        <v>381</v>
      </c>
      <c r="F129" s="51"/>
      <c r="G129" s="45" t="s">
        <v>382</v>
      </c>
      <c r="H129" s="376" t="s">
        <v>116</v>
      </c>
      <c r="I129" s="376">
        <v>1</v>
      </c>
      <c r="J129" s="399">
        <v>8600</v>
      </c>
      <c r="K129" s="22"/>
      <c r="L129" s="92"/>
      <c r="M129" s="92"/>
      <c r="N129" s="44"/>
      <c r="O129" s="92"/>
      <c r="P129" s="92"/>
      <c r="Q129" s="44"/>
      <c r="R129" s="92"/>
      <c r="S129" s="92"/>
      <c r="T129" s="92"/>
    </row>
    <row r="130" s="1" customFormat="1" spans="1:20">
      <c r="A130" s="49">
        <v>49</v>
      </c>
      <c r="B130" s="45" t="s">
        <v>207</v>
      </c>
      <c r="C130" s="45" t="s">
        <v>383</v>
      </c>
      <c r="D130" s="50" t="s">
        <v>384</v>
      </c>
      <c r="E130" s="45" t="s">
        <v>385</v>
      </c>
      <c r="F130" s="51"/>
      <c r="G130" s="45" t="s">
        <v>383</v>
      </c>
      <c r="H130" s="376" t="s">
        <v>25</v>
      </c>
      <c r="I130" s="376">
        <v>2</v>
      </c>
      <c r="J130" s="399">
        <v>7500</v>
      </c>
      <c r="K130" s="22"/>
      <c r="L130" s="92"/>
      <c r="M130" s="92"/>
      <c r="N130" s="44"/>
      <c r="O130" s="92"/>
      <c r="P130" s="92"/>
      <c r="Q130" s="44"/>
      <c r="R130" s="92"/>
      <c r="S130" s="92"/>
      <c r="T130" s="92"/>
    </row>
    <row r="131" s="1" customFormat="1" spans="1:20">
      <c r="A131" s="49">
        <v>50</v>
      </c>
      <c r="B131" s="45" t="s">
        <v>386</v>
      </c>
      <c r="C131" s="45" t="s">
        <v>387</v>
      </c>
      <c r="D131" s="50" t="s">
        <v>388</v>
      </c>
      <c r="E131" s="45" t="s">
        <v>389</v>
      </c>
      <c r="F131" s="51" t="s">
        <v>390</v>
      </c>
      <c r="G131" s="45" t="s">
        <v>391</v>
      </c>
      <c r="H131" s="376" t="s">
        <v>116</v>
      </c>
      <c r="I131" s="376">
        <v>30</v>
      </c>
      <c r="J131" s="399">
        <v>650</v>
      </c>
      <c r="K131" s="22"/>
      <c r="L131" s="92"/>
      <c r="M131" s="92"/>
      <c r="N131" s="44"/>
      <c r="O131" s="92"/>
      <c r="P131" s="92"/>
      <c r="Q131" s="44"/>
      <c r="R131" s="92"/>
      <c r="S131" s="92"/>
      <c r="T131" s="92"/>
    </row>
    <row r="132" s="1" customFormat="1" spans="1:20">
      <c r="A132" s="49">
        <v>51</v>
      </c>
      <c r="B132" s="45" t="s">
        <v>386</v>
      </c>
      <c r="C132" s="45" t="s">
        <v>392</v>
      </c>
      <c r="D132" s="50" t="s">
        <v>393</v>
      </c>
      <c r="E132" s="45" t="s">
        <v>394</v>
      </c>
      <c r="F132" s="51"/>
      <c r="G132" s="45" t="s">
        <v>392</v>
      </c>
      <c r="H132" s="376" t="s">
        <v>116</v>
      </c>
      <c r="I132" s="376">
        <v>10</v>
      </c>
      <c r="J132" s="399">
        <v>3200</v>
      </c>
      <c r="K132" s="22"/>
      <c r="L132" s="92"/>
      <c r="M132" s="92"/>
      <c r="N132" s="44"/>
      <c r="O132" s="92"/>
      <c r="P132" s="92"/>
      <c r="Q132" s="44"/>
      <c r="R132" s="92"/>
      <c r="S132" s="92"/>
      <c r="T132" s="92"/>
    </row>
    <row r="133" s="1" customFormat="1" spans="1:20">
      <c r="A133" s="49">
        <v>52</v>
      </c>
      <c r="B133" s="45" t="s">
        <v>395</v>
      </c>
      <c r="C133" s="45" t="s">
        <v>396</v>
      </c>
      <c r="D133" s="50" t="s">
        <v>397</v>
      </c>
      <c r="E133" s="45" t="s">
        <v>398</v>
      </c>
      <c r="F133" s="51"/>
      <c r="G133" s="45" t="s">
        <v>396</v>
      </c>
      <c r="H133" s="376" t="s">
        <v>18</v>
      </c>
      <c r="I133" s="376">
        <v>3</v>
      </c>
      <c r="J133" s="399">
        <v>15000</v>
      </c>
      <c r="K133" s="22"/>
      <c r="L133" s="92"/>
      <c r="M133" s="92"/>
      <c r="N133" s="44"/>
      <c r="O133" s="92"/>
      <c r="P133" s="92"/>
      <c r="Q133" s="44"/>
      <c r="R133" s="92"/>
      <c r="S133" s="92"/>
      <c r="T133" s="92"/>
    </row>
    <row r="134" s="1" customFormat="1" spans="1:20">
      <c r="A134" s="49">
        <v>53</v>
      </c>
      <c r="B134" s="45" t="s">
        <v>207</v>
      </c>
      <c r="C134" s="45" t="s">
        <v>399</v>
      </c>
      <c r="D134" s="50" t="s">
        <v>400</v>
      </c>
      <c r="E134" s="45" t="s">
        <v>401</v>
      </c>
      <c r="F134" s="51"/>
      <c r="G134" s="45" t="s">
        <v>402</v>
      </c>
      <c r="H134" s="376" t="s">
        <v>18</v>
      </c>
      <c r="I134" s="376">
        <v>1</v>
      </c>
      <c r="J134" s="399">
        <v>12000</v>
      </c>
      <c r="K134" s="22"/>
      <c r="L134" s="92"/>
      <c r="M134" s="92"/>
      <c r="N134" s="44"/>
      <c r="O134" s="92"/>
      <c r="P134" s="92"/>
      <c r="Q134" s="44"/>
      <c r="R134" s="92"/>
      <c r="S134" s="92"/>
      <c r="T134" s="92"/>
    </row>
    <row r="135" s="1" customFormat="1" spans="1:20">
      <c r="A135" s="49">
        <v>54</v>
      </c>
      <c r="B135" s="45" t="s">
        <v>207</v>
      </c>
      <c r="C135" s="45" t="s">
        <v>403</v>
      </c>
      <c r="D135" s="50" t="s">
        <v>404</v>
      </c>
      <c r="E135" s="45" t="s">
        <v>401</v>
      </c>
      <c r="F135" s="51"/>
      <c r="G135" s="45" t="s">
        <v>405</v>
      </c>
      <c r="H135" s="376" t="s">
        <v>18</v>
      </c>
      <c r="I135" s="376">
        <v>1</v>
      </c>
      <c r="J135" s="399">
        <v>16000</v>
      </c>
      <c r="K135" s="22"/>
      <c r="L135" s="92"/>
      <c r="M135" s="92"/>
      <c r="N135" s="44"/>
      <c r="O135" s="92"/>
      <c r="P135" s="92"/>
      <c r="Q135" s="44"/>
      <c r="R135" s="92"/>
      <c r="S135" s="92"/>
      <c r="T135" s="92"/>
    </row>
    <row r="136" s="1" customFormat="1" spans="1:20">
      <c r="A136" s="49">
        <v>55</v>
      </c>
      <c r="B136" s="45" t="s">
        <v>207</v>
      </c>
      <c r="C136" s="45" t="s">
        <v>406</v>
      </c>
      <c r="D136" s="50" t="s">
        <v>407</v>
      </c>
      <c r="E136" s="45" t="s">
        <v>401</v>
      </c>
      <c r="F136" s="51"/>
      <c r="G136" s="45" t="s">
        <v>408</v>
      </c>
      <c r="H136" s="376" t="s">
        <v>18</v>
      </c>
      <c r="I136" s="376">
        <v>1</v>
      </c>
      <c r="J136" s="399">
        <v>6000</v>
      </c>
      <c r="K136" s="22"/>
      <c r="L136" s="92"/>
      <c r="M136" s="92"/>
      <c r="N136" s="44"/>
      <c r="O136" s="92"/>
      <c r="P136" s="92"/>
      <c r="Q136" s="44"/>
      <c r="R136" s="92"/>
      <c r="S136" s="92"/>
      <c r="T136" s="92"/>
    </row>
    <row r="137" s="1" customFormat="1" spans="1:20">
      <c r="A137" s="49">
        <v>56</v>
      </c>
      <c r="B137" s="45" t="s">
        <v>207</v>
      </c>
      <c r="C137" s="45" t="s">
        <v>409</v>
      </c>
      <c r="D137" s="50" t="s">
        <v>410</v>
      </c>
      <c r="E137" s="45" t="s">
        <v>401</v>
      </c>
      <c r="F137" s="51"/>
      <c r="G137" s="45" t="s">
        <v>411</v>
      </c>
      <c r="H137" s="376" t="s">
        <v>18</v>
      </c>
      <c r="I137" s="376">
        <v>1</v>
      </c>
      <c r="J137" s="399">
        <v>12000</v>
      </c>
      <c r="K137" s="22"/>
      <c r="L137" s="92"/>
      <c r="M137" s="92"/>
      <c r="N137" s="44"/>
      <c r="O137" s="92"/>
      <c r="P137" s="92"/>
      <c r="Q137" s="44"/>
      <c r="R137" s="92"/>
      <c r="S137" s="92"/>
      <c r="T137" s="92"/>
    </row>
    <row r="138" s="1" customFormat="1" spans="1:20">
      <c r="A138" s="49">
        <v>57</v>
      </c>
      <c r="B138" s="45" t="s">
        <v>207</v>
      </c>
      <c r="C138" s="45" t="s">
        <v>412</v>
      </c>
      <c r="D138" s="50" t="s">
        <v>413</v>
      </c>
      <c r="E138" s="45" t="s">
        <v>401</v>
      </c>
      <c r="F138" s="51"/>
      <c r="G138" s="45" t="s">
        <v>414</v>
      </c>
      <c r="H138" s="376" t="s">
        <v>18</v>
      </c>
      <c r="I138" s="376">
        <v>1</v>
      </c>
      <c r="J138" s="399">
        <v>5000</v>
      </c>
      <c r="K138" s="22"/>
      <c r="L138" s="92"/>
      <c r="M138" s="92"/>
      <c r="N138" s="44"/>
      <c r="O138" s="92"/>
      <c r="P138" s="92"/>
      <c r="Q138" s="44"/>
      <c r="R138" s="92"/>
      <c r="S138" s="92"/>
      <c r="T138" s="92"/>
    </row>
    <row r="139" s="1" customFormat="1" spans="1:20">
      <c r="A139" s="49">
        <v>58</v>
      </c>
      <c r="B139" s="45" t="s">
        <v>207</v>
      </c>
      <c r="C139" s="45" t="s">
        <v>415</v>
      </c>
      <c r="D139" s="50" t="s">
        <v>416</v>
      </c>
      <c r="E139" s="45" t="s">
        <v>401</v>
      </c>
      <c r="F139" s="51"/>
      <c r="G139" s="45" t="s">
        <v>417</v>
      </c>
      <c r="H139" s="376" t="s">
        <v>18</v>
      </c>
      <c r="I139" s="376">
        <v>3</v>
      </c>
      <c r="J139" s="399">
        <v>12000</v>
      </c>
      <c r="K139" s="22"/>
      <c r="L139" s="92"/>
      <c r="M139" s="92"/>
      <c r="N139" s="44"/>
      <c r="O139" s="92"/>
      <c r="P139" s="92"/>
      <c r="Q139" s="44"/>
      <c r="R139" s="92"/>
      <c r="S139" s="92"/>
      <c r="T139" s="92"/>
    </row>
    <row r="140" s="1" customFormat="1" spans="1:20">
      <c r="A140" s="49">
        <v>59</v>
      </c>
      <c r="B140" s="45" t="s">
        <v>207</v>
      </c>
      <c r="C140" s="45" t="s">
        <v>355</v>
      </c>
      <c r="D140" s="50" t="s">
        <v>418</v>
      </c>
      <c r="E140" s="45" t="s">
        <v>419</v>
      </c>
      <c r="F140" s="51"/>
      <c r="G140" s="45" t="s">
        <v>355</v>
      </c>
      <c r="H140" s="376" t="s">
        <v>116</v>
      </c>
      <c r="I140" s="376">
        <v>1</v>
      </c>
      <c r="J140" s="399">
        <v>4700</v>
      </c>
      <c r="K140" s="22"/>
      <c r="L140" s="92"/>
      <c r="M140" s="92"/>
      <c r="N140" s="44"/>
      <c r="O140" s="92"/>
      <c r="P140" s="92"/>
      <c r="Q140" s="44"/>
      <c r="R140" s="92"/>
      <c r="S140" s="92"/>
      <c r="T140" s="92"/>
    </row>
    <row r="141" s="1" customFormat="1" spans="1:20">
      <c r="A141" s="49">
        <v>60</v>
      </c>
      <c r="B141" s="45" t="s">
        <v>207</v>
      </c>
      <c r="C141" s="45" t="s">
        <v>355</v>
      </c>
      <c r="D141" s="50" t="s">
        <v>420</v>
      </c>
      <c r="E141" s="45" t="s">
        <v>421</v>
      </c>
      <c r="F141" s="51"/>
      <c r="G141" s="45" t="s">
        <v>355</v>
      </c>
      <c r="H141" s="376" t="s">
        <v>116</v>
      </c>
      <c r="I141" s="376">
        <v>3</v>
      </c>
      <c r="J141" s="399">
        <v>2950</v>
      </c>
      <c r="K141" s="22"/>
      <c r="L141" s="92"/>
      <c r="M141" s="92"/>
      <c r="N141" s="44"/>
      <c r="O141" s="92"/>
      <c r="P141" s="92"/>
      <c r="Q141" s="44"/>
      <c r="R141" s="92"/>
      <c r="S141" s="92"/>
      <c r="T141" s="92"/>
    </row>
    <row r="142" s="1" customFormat="1" spans="1:20">
      <c r="A142" s="49">
        <v>61</v>
      </c>
      <c r="B142" s="45" t="s">
        <v>207</v>
      </c>
      <c r="C142" s="45" t="s">
        <v>253</v>
      </c>
      <c r="D142" s="453" t="s">
        <v>422</v>
      </c>
      <c r="E142" s="45" t="s">
        <v>423</v>
      </c>
      <c r="F142" s="51"/>
      <c r="G142" s="45" t="s">
        <v>253</v>
      </c>
      <c r="H142" s="376" t="s">
        <v>25</v>
      </c>
      <c r="I142" s="376">
        <v>2</v>
      </c>
      <c r="J142" s="399">
        <v>3260</v>
      </c>
      <c r="K142" s="22"/>
      <c r="L142" s="92"/>
      <c r="M142" s="92"/>
      <c r="N142" s="44"/>
      <c r="O142" s="92"/>
      <c r="P142" s="92"/>
      <c r="Q142" s="44"/>
      <c r="R142" s="92"/>
      <c r="S142" s="92"/>
      <c r="T142" s="92"/>
    </row>
    <row r="143" s="1" customFormat="1" spans="1:20">
      <c r="A143" s="49"/>
      <c r="B143" s="53"/>
      <c r="C143" s="22"/>
      <c r="D143" s="54"/>
      <c r="E143" s="25" t="s">
        <v>149</v>
      </c>
      <c r="F143" s="22"/>
      <c r="G143" s="53"/>
      <c r="H143" s="18"/>
      <c r="I143" s="29"/>
      <c r="J143" s="79"/>
      <c r="K143" s="94"/>
      <c r="L143" s="95"/>
      <c r="M143" s="95"/>
      <c r="N143" s="18"/>
      <c r="O143" s="18"/>
      <c r="P143" s="18"/>
      <c r="Q143" s="18"/>
      <c r="R143" s="18"/>
      <c r="S143" s="18"/>
      <c r="T143" s="95"/>
    </row>
    <row r="144" s="1" customFormat="1" ht="31.5" spans="1:20">
      <c r="A144" s="8" t="s">
        <v>95</v>
      </c>
      <c r="B144" s="8"/>
      <c r="C144" s="8"/>
      <c r="D144" s="8"/>
      <c r="E144" s="8"/>
      <c r="F144" s="8"/>
      <c r="G144" s="8"/>
      <c r="H144" s="8"/>
      <c r="I144" s="8"/>
      <c r="J144" s="124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="1" customFormat="1" spans="1:20">
      <c r="A145" s="9" t="s">
        <v>205</v>
      </c>
      <c r="B145" s="9"/>
      <c r="C145" s="9"/>
      <c r="D145" s="10" t="s">
        <v>97</v>
      </c>
      <c r="E145" s="10"/>
      <c r="F145" s="10"/>
      <c r="G145" s="11" t="s">
        <v>98</v>
      </c>
      <c r="H145" s="11"/>
      <c r="I145" s="11"/>
      <c r="J145" s="61"/>
      <c r="K145" s="62"/>
      <c r="L145" s="87" t="s">
        <v>424</v>
      </c>
      <c r="M145" s="87"/>
      <c r="N145" s="88"/>
      <c r="O145" s="87"/>
      <c r="P145" s="87"/>
      <c r="Q145" s="87"/>
      <c r="R145" s="87"/>
      <c r="S145" s="87"/>
      <c r="T145" s="106"/>
    </row>
    <row r="146" s="1" customFormat="1" spans="1:20">
      <c r="A146" s="12" t="s">
        <v>3</v>
      </c>
      <c r="B146" s="43" t="s">
        <v>100</v>
      </c>
      <c r="C146" s="14" t="s">
        <v>101</v>
      </c>
      <c r="D146" s="15" t="s">
        <v>102</v>
      </c>
      <c r="E146" s="14" t="s">
        <v>103</v>
      </c>
      <c r="F146" s="14" t="s">
        <v>104</v>
      </c>
      <c r="G146" s="14" t="s">
        <v>105</v>
      </c>
      <c r="H146" s="14" t="s">
        <v>7</v>
      </c>
      <c r="I146" s="14" t="s">
        <v>106</v>
      </c>
      <c r="J146" s="65" t="s">
        <v>9</v>
      </c>
      <c r="K146" s="66" t="s">
        <v>107</v>
      </c>
      <c r="L146" s="43" t="s">
        <v>151</v>
      </c>
      <c r="M146" s="43"/>
      <c r="N146" s="43"/>
      <c r="O146" s="43"/>
      <c r="P146" s="43"/>
      <c r="Q146" s="43"/>
      <c r="R146" s="43"/>
      <c r="S146" s="43"/>
      <c r="T146" s="43"/>
    </row>
    <row r="147" s="1" customFormat="1" spans="1:20">
      <c r="A147" s="16"/>
      <c r="B147" s="43"/>
      <c r="C147" s="14"/>
      <c r="D147" s="15"/>
      <c r="E147" s="14"/>
      <c r="F147" s="14"/>
      <c r="G147" s="14"/>
      <c r="H147" s="14"/>
      <c r="I147" s="14"/>
      <c r="J147" s="67"/>
      <c r="K147" s="66"/>
      <c r="L147" s="89"/>
      <c r="M147" s="89"/>
      <c r="N147" s="89"/>
      <c r="O147" s="89"/>
      <c r="P147" s="89"/>
      <c r="Q147" s="89"/>
      <c r="R147" s="89"/>
      <c r="S147" s="89"/>
      <c r="T147" s="89"/>
    </row>
    <row r="148" s="1" customFormat="1" spans="1:20">
      <c r="A148" s="17"/>
      <c r="B148" s="43"/>
      <c r="C148" s="14"/>
      <c r="D148" s="15"/>
      <c r="E148" s="14"/>
      <c r="F148" s="14"/>
      <c r="G148" s="14"/>
      <c r="H148" s="14"/>
      <c r="I148" s="14"/>
      <c r="J148" s="70"/>
      <c r="K148" s="66"/>
      <c r="L148" s="69" t="s">
        <v>108</v>
      </c>
      <c r="M148" s="69" t="s">
        <v>109</v>
      </c>
      <c r="N148" s="90" t="s">
        <v>110</v>
      </c>
      <c r="O148" s="69" t="s">
        <v>108</v>
      </c>
      <c r="P148" s="69" t="s">
        <v>109</v>
      </c>
      <c r="Q148" s="90" t="s">
        <v>110</v>
      </c>
      <c r="R148" s="69" t="s">
        <v>108</v>
      </c>
      <c r="S148" s="69" t="s">
        <v>109</v>
      </c>
      <c r="T148" s="90" t="s">
        <v>110</v>
      </c>
    </row>
    <row r="149" s="1" customFormat="1" spans="1:20">
      <c r="A149" s="49">
        <v>1</v>
      </c>
      <c r="B149" s="45" t="s">
        <v>425</v>
      </c>
      <c r="C149" s="45" t="s">
        <v>426</v>
      </c>
      <c r="D149" s="47" t="s">
        <v>427</v>
      </c>
      <c r="E149" s="45" t="s">
        <v>428</v>
      </c>
      <c r="F149" s="403"/>
      <c r="G149" s="394" t="s">
        <v>429</v>
      </c>
      <c r="H149" s="397" t="s">
        <v>116</v>
      </c>
      <c r="I149" s="376">
        <v>2</v>
      </c>
      <c r="J149" s="399">
        <v>2860</v>
      </c>
      <c r="K149" s="22"/>
      <c r="L149" s="92"/>
      <c r="M149" s="92"/>
      <c r="N149" s="44" t="s">
        <v>430</v>
      </c>
      <c r="O149" s="92"/>
      <c r="P149" s="92"/>
      <c r="Q149" s="92"/>
      <c r="R149" s="92"/>
      <c r="S149" s="92"/>
      <c r="T149" s="92"/>
    </row>
    <row r="150" s="1" customFormat="1" spans="1:20">
      <c r="A150" s="49">
        <v>2</v>
      </c>
      <c r="B150" s="45" t="s">
        <v>425</v>
      </c>
      <c r="C150" s="45" t="s">
        <v>426</v>
      </c>
      <c r="D150" s="47" t="s">
        <v>431</v>
      </c>
      <c r="E150" s="45" t="s">
        <v>428</v>
      </c>
      <c r="F150" s="51"/>
      <c r="G150" s="45" t="s">
        <v>432</v>
      </c>
      <c r="H150" s="397" t="s">
        <v>116</v>
      </c>
      <c r="I150" s="376">
        <v>6</v>
      </c>
      <c r="J150" s="399">
        <v>2860</v>
      </c>
      <c r="K150" s="22"/>
      <c r="L150" s="92"/>
      <c r="M150" s="92"/>
      <c r="N150" s="44"/>
      <c r="O150" s="92"/>
      <c r="P150" s="92"/>
      <c r="Q150" s="92"/>
      <c r="R150" s="92"/>
      <c r="S150" s="92"/>
      <c r="T150" s="92"/>
    </row>
    <row r="151" s="1" customFormat="1" spans="1:20">
      <c r="A151" s="49">
        <v>3</v>
      </c>
      <c r="B151" s="45" t="s">
        <v>425</v>
      </c>
      <c r="C151" s="45" t="s">
        <v>433</v>
      </c>
      <c r="D151" s="47" t="s">
        <v>434</v>
      </c>
      <c r="E151" s="45" t="s">
        <v>435</v>
      </c>
      <c r="F151" s="51"/>
      <c r="G151" s="45" t="s">
        <v>436</v>
      </c>
      <c r="H151" s="397" t="s">
        <v>116</v>
      </c>
      <c r="I151" s="376">
        <v>2</v>
      </c>
      <c r="J151" s="399">
        <v>10800</v>
      </c>
      <c r="K151" s="22"/>
      <c r="L151" s="92"/>
      <c r="M151" s="92"/>
      <c r="N151" s="44"/>
      <c r="O151" s="92"/>
      <c r="P151" s="92"/>
      <c r="Q151" s="92"/>
      <c r="R151" s="92"/>
      <c r="S151" s="92"/>
      <c r="T151" s="92"/>
    </row>
    <row r="152" s="1" customFormat="1" spans="1:20">
      <c r="A152" s="49">
        <v>4</v>
      </c>
      <c r="B152" s="45" t="s">
        <v>425</v>
      </c>
      <c r="C152" s="45" t="s">
        <v>426</v>
      </c>
      <c r="D152" s="47" t="s">
        <v>437</v>
      </c>
      <c r="E152" s="45" t="s">
        <v>438</v>
      </c>
      <c r="F152" s="51"/>
      <c r="G152" s="45" t="s">
        <v>426</v>
      </c>
      <c r="H152" s="397" t="s">
        <v>116</v>
      </c>
      <c r="I152" s="376">
        <v>1</v>
      </c>
      <c r="J152" s="399">
        <v>6000</v>
      </c>
      <c r="K152" s="22"/>
      <c r="L152" s="92"/>
      <c r="M152" s="92"/>
      <c r="N152" s="44"/>
      <c r="O152" s="92"/>
      <c r="P152" s="92"/>
      <c r="Q152" s="92"/>
      <c r="R152" s="92"/>
      <c r="S152" s="92"/>
      <c r="T152" s="92"/>
    </row>
    <row r="153" s="1" customFormat="1" spans="1:20">
      <c r="A153" s="18"/>
      <c r="B153" s="53"/>
      <c r="C153" s="22"/>
      <c r="D153" s="54"/>
      <c r="E153" s="25" t="s">
        <v>149</v>
      </c>
      <c r="F153" s="22"/>
      <c r="G153" s="53"/>
      <c r="H153" s="18"/>
      <c r="I153" s="29"/>
      <c r="J153" s="79"/>
      <c r="K153" s="94"/>
      <c r="L153" s="95"/>
      <c r="M153" s="95"/>
      <c r="N153" s="18"/>
      <c r="O153" s="18"/>
      <c r="P153" s="18"/>
      <c r="Q153" s="18"/>
      <c r="R153" s="18"/>
      <c r="S153" s="18"/>
      <c r="T153" s="95"/>
    </row>
    <row r="154" s="1" customFormat="1" ht="31.5" spans="1:20">
      <c r="A154" s="8" t="s">
        <v>95</v>
      </c>
      <c r="B154" s="8"/>
      <c r="C154" s="8"/>
      <c r="D154" s="8"/>
      <c r="E154" s="8"/>
      <c r="F154" s="8"/>
      <c r="G154" s="8"/>
      <c r="H154" s="8"/>
      <c r="I154" s="8"/>
      <c r="J154" s="124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="1" customFormat="1" spans="1:20">
      <c r="A155" s="9" t="s">
        <v>205</v>
      </c>
      <c r="B155" s="9"/>
      <c r="C155" s="9"/>
      <c r="D155" s="10" t="s">
        <v>97</v>
      </c>
      <c r="E155" s="10"/>
      <c r="F155" s="10"/>
      <c r="G155" s="11" t="s">
        <v>98</v>
      </c>
      <c r="H155" s="11"/>
      <c r="I155" s="11"/>
      <c r="J155" s="61"/>
      <c r="K155" s="62"/>
      <c r="L155" s="87" t="s">
        <v>439</v>
      </c>
      <c r="M155" s="87"/>
      <c r="N155" s="88"/>
      <c r="O155" s="87"/>
      <c r="P155" s="87"/>
      <c r="Q155" s="87"/>
      <c r="R155" s="87"/>
      <c r="S155" s="87"/>
      <c r="T155" s="106"/>
    </row>
    <row r="156" s="1" customFormat="1" spans="1:20">
      <c r="A156" s="12" t="s">
        <v>3</v>
      </c>
      <c r="B156" s="43" t="s">
        <v>100</v>
      </c>
      <c r="C156" s="14" t="s">
        <v>101</v>
      </c>
      <c r="D156" s="15" t="s">
        <v>102</v>
      </c>
      <c r="E156" s="14" t="s">
        <v>103</v>
      </c>
      <c r="F156" s="14" t="s">
        <v>104</v>
      </c>
      <c r="G156" s="14" t="s">
        <v>105</v>
      </c>
      <c r="H156" s="14" t="s">
        <v>7</v>
      </c>
      <c r="I156" s="14" t="s">
        <v>106</v>
      </c>
      <c r="J156" s="65" t="s">
        <v>9</v>
      </c>
      <c r="K156" s="66" t="s">
        <v>107</v>
      </c>
      <c r="L156" s="43" t="s">
        <v>151</v>
      </c>
      <c r="M156" s="43"/>
      <c r="N156" s="43"/>
      <c r="O156" s="43"/>
      <c r="P156" s="43"/>
      <c r="Q156" s="43"/>
      <c r="R156" s="43"/>
      <c r="S156" s="43"/>
      <c r="T156" s="43"/>
    </row>
    <row r="157" s="1" customFormat="1" spans="1:20">
      <c r="A157" s="16"/>
      <c r="B157" s="43"/>
      <c r="C157" s="14"/>
      <c r="D157" s="15"/>
      <c r="E157" s="14"/>
      <c r="F157" s="14"/>
      <c r="G157" s="14"/>
      <c r="H157" s="14"/>
      <c r="I157" s="14"/>
      <c r="J157" s="67"/>
      <c r="K157" s="66"/>
      <c r="L157" s="89"/>
      <c r="M157" s="89"/>
      <c r="N157" s="89"/>
      <c r="O157" s="89"/>
      <c r="P157" s="89"/>
      <c r="Q157" s="89"/>
      <c r="R157" s="89"/>
      <c r="S157" s="89"/>
      <c r="T157" s="89"/>
    </row>
    <row r="158" s="1" customFormat="1" spans="1:20">
      <c r="A158" s="17"/>
      <c r="B158" s="43"/>
      <c r="C158" s="14"/>
      <c r="D158" s="15"/>
      <c r="E158" s="14"/>
      <c r="F158" s="14"/>
      <c r="G158" s="14"/>
      <c r="H158" s="14"/>
      <c r="I158" s="14"/>
      <c r="J158" s="70"/>
      <c r="K158" s="66"/>
      <c r="L158" s="69" t="s">
        <v>108</v>
      </c>
      <c r="M158" s="69" t="s">
        <v>109</v>
      </c>
      <c r="N158" s="90" t="s">
        <v>110</v>
      </c>
      <c r="O158" s="69" t="s">
        <v>108</v>
      </c>
      <c r="P158" s="69" t="s">
        <v>109</v>
      </c>
      <c r="Q158" s="90" t="s">
        <v>110</v>
      </c>
      <c r="R158" s="69" t="s">
        <v>108</v>
      </c>
      <c r="S158" s="69" t="s">
        <v>109</v>
      </c>
      <c r="T158" s="90" t="s">
        <v>110</v>
      </c>
    </row>
    <row r="159" s="1" customFormat="1" spans="1:20">
      <c r="A159" s="49">
        <v>1</v>
      </c>
      <c r="B159" s="45" t="s">
        <v>440</v>
      </c>
      <c r="C159" s="45" t="s">
        <v>441</v>
      </c>
      <c r="D159" s="50" t="s">
        <v>442</v>
      </c>
      <c r="E159" s="394" t="s">
        <v>440</v>
      </c>
      <c r="F159" s="51" t="s">
        <v>443</v>
      </c>
      <c r="G159" s="45" t="s">
        <v>444</v>
      </c>
      <c r="H159" s="376" t="s">
        <v>25</v>
      </c>
      <c r="I159" s="376">
        <v>1</v>
      </c>
      <c r="J159" s="399">
        <v>16000</v>
      </c>
      <c r="K159" s="21"/>
      <c r="L159" s="92"/>
      <c r="M159" s="92"/>
      <c r="N159" s="44"/>
      <c r="O159" s="92"/>
      <c r="P159" s="92"/>
      <c r="Q159" s="92"/>
      <c r="R159" s="92"/>
      <c r="S159" s="92"/>
      <c r="T159" s="92"/>
    </row>
    <row r="160" s="1" customFormat="1" spans="1:20">
      <c r="A160" s="18"/>
      <c r="B160" s="53"/>
      <c r="C160" s="22"/>
      <c r="D160" s="54"/>
      <c r="E160" s="25" t="s">
        <v>149</v>
      </c>
      <c r="F160" s="22"/>
      <c r="G160" s="53"/>
      <c r="H160" s="18"/>
      <c r="I160" s="29"/>
      <c r="J160" s="79"/>
      <c r="K160" s="94"/>
      <c r="L160" s="95"/>
      <c r="M160" s="95"/>
      <c r="N160" s="18"/>
      <c r="O160" s="18"/>
      <c r="P160" s="18"/>
      <c r="Q160" s="18"/>
      <c r="R160" s="18"/>
      <c r="S160" s="18"/>
      <c r="T160" s="95"/>
    </row>
    <row r="161" s="1" customFormat="1" ht="31.5" spans="1:20">
      <c r="A161" s="8" t="s">
        <v>95</v>
      </c>
      <c r="B161" s="8"/>
      <c r="C161" s="8"/>
      <c r="D161" s="8"/>
      <c r="E161" s="8"/>
      <c r="F161" s="8"/>
      <c r="G161" s="8"/>
      <c r="H161" s="8"/>
      <c r="I161" s="8"/>
      <c r="J161" s="124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="1" customFormat="1" spans="1:20">
      <c r="A162" s="9" t="s">
        <v>205</v>
      </c>
      <c r="B162" s="9"/>
      <c r="C162" s="9"/>
      <c r="D162" s="10" t="s">
        <v>97</v>
      </c>
      <c r="E162" s="10"/>
      <c r="F162" s="10"/>
      <c r="G162" s="11" t="s">
        <v>98</v>
      </c>
      <c r="H162" s="11"/>
      <c r="I162" s="11"/>
      <c r="J162" s="61"/>
      <c r="K162" s="62"/>
      <c r="L162" s="87" t="s">
        <v>445</v>
      </c>
      <c r="M162" s="87"/>
      <c r="N162" s="88"/>
      <c r="O162" s="87"/>
      <c r="P162" s="87"/>
      <c r="Q162" s="87"/>
      <c r="R162" s="87"/>
      <c r="S162" s="87"/>
      <c r="T162" s="106"/>
    </row>
    <row r="163" s="1" customFormat="1" spans="1:20">
      <c r="A163" s="12" t="s">
        <v>3</v>
      </c>
      <c r="B163" s="43" t="s">
        <v>100</v>
      </c>
      <c r="C163" s="14" t="s">
        <v>101</v>
      </c>
      <c r="D163" s="15" t="s">
        <v>102</v>
      </c>
      <c r="E163" s="14" t="s">
        <v>103</v>
      </c>
      <c r="F163" s="14" t="s">
        <v>104</v>
      </c>
      <c r="G163" s="14" t="s">
        <v>105</v>
      </c>
      <c r="H163" s="14" t="s">
        <v>7</v>
      </c>
      <c r="I163" s="14" t="s">
        <v>106</v>
      </c>
      <c r="J163" s="65" t="s">
        <v>9</v>
      </c>
      <c r="K163" s="66" t="s">
        <v>107</v>
      </c>
      <c r="L163" s="43" t="s">
        <v>151</v>
      </c>
      <c r="M163" s="43"/>
      <c r="N163" s="43"/>
      <c r="O163" s="43"/>
      <c r="P163" s="43"/>
      <c r="Q163" s="43"/>
      <c r="R163" s="43"/>
      <c r="S163" s="43"/>
      <c r="T163" s="43"/>
    </row>
    <row r="164" s="1" customFormat="1" spans="1:20">
      <c r="A164" s="16"/>
      <c r="B164" s="43"/>
      <c r="C164" s="14"/>
      <c r="D164" s="15"/>
      <c r="E164" s="14"/>
      <c r="F164" s="14"/>
      <c r="G164" s="14"/>
      <c r="H164" s="14"/>
      <c r="I164" s="14"/>
      <c r="J164" s="67"/>
      <c r="K164" s="66"/>
      <c r="L164" s="89"/>
      <c r="M164" s="89"/>
      <c r="N164" s="89"/>
      <c r="O164" s="89"/>
      <c r="P164" s="89"/>
      <c r="Q164" s="89"/>
      <c r="R164" s="89"/>
      <c r="S164" s="89"/>
      <c r="T164" s="89"/>
    </row>
    <row r="165" s="1" customFormat="1" spans="1:20">
      <c r="A165" s="17"/>
      <c r="B165" s="43"/>
      <c r="C165" s="14"/>
      <c r="D165" s="15"/>
      <c r="E165" s="14"/>
      <c r="F165" s="14"/>
      <c r="G165" s="14"/>
      <c r="H165" s="14"/>
      <c r="I165" s="14"/>
      <c r="J165" s="70"/>
      <c r="K165" s="66"/>
      <c r="L165" s="69" t="s">
        <v>108</v>
      </c>
      <c r="M165" s="69" t="s">
        <v>109</v>
      </c>
      <c r="N165" s="90" t="s">
        <v>110</v>
      </c>
      <c r="O165" s="69" t="s">
        <v>108</v>
      </c>
      <c r="P165" s="69" t="s">
        <v>109</v>
      </c>
      <c r="Q165" s="90" t="s">
        <v>110</v>
      </c>
      <c r="R165" s="69" t="s">
        <v>108</v>
      </c>
      <c r="S165" s="69" t="s">
        <v>109</v>
      </c>
      <c r="T165" s="90" t="s">
        <v>110</v>
      </c>
    </row>
    <row r="166" s="1" customFormat="1" spans="1:20">
      <c r="A166" s="44">
        <v>1</v>
      </c>
      <c r="B166" s="45" t="s">
        <v>446</v>
      </c>
      <c r="C166" s="45" t="s">
        <v>447</v>
      </c>
      <c r="D166" s="50" t="s">
        <v>448</v>
      </c>
      <c r="E166" s="45" t="s">
        <v>449</v>
      </c>
      <c r="F166" s="51"/>
      <c r="G166" s="45">
        <v>93198554</v>
      </c>
      <c r="H166" s="376" t="s">
        <v>116</v>
      </c>
      <c r="I166" s="376">
        <v>5</v>
      </c>
      <c r="J166" s="399">
        <v>2000</v>
      </c>
      <c r="K166" s="22"/>
      <c r="L166" s="92"/>
      <c r="M166" s="92"/>
      <c r="N166" s="92"/>
      <c r="O166" s="92"/>
      <c r="P166" s="92"/>
      <c r="Q166" s="92"/>
      <c r="R166" s="92"/>
      <c r="S166" s="92"/>
      <c r="T166" s="92"/>
    </row>
    <row r="167" s="1" customFormat="1" spans="1:20">
      <c r="A167" s="44">
        <v>2</v>
      </c>
      <c r="B167" s="45" t="s">
        <v>446</v>
      </c>
      <c r="C167" s="45" t="s">
        <v>450</v>
      </c>
      <c r="D167" s="50" t="s">
        <v>451</v>
      </c>
      <c r="E167" s="45" t="s">
        <v>452</v>
      </c>
      <c r="F167" s="51"/>
      <c r="G167" s="45" t="s">
        <v>453</v>
      </c>
      <c r="H167" s="376" t="s">
        <v>116</v>
      </c>
      <c r="I167" s="376">
        <v>2</v>
      </c>
      <c r="J167" s="399">
        <v>150</v>
      </c>
      <c r="K167" s="22"/>
      <c r="L167" s="92"/>
      <c r="M167" s="92"/>
      <c r="N167" s="92"/>
      <c r="O167" s="92"/>
      <c r="P167" s="92"/>
      <c r="Q167" s="92"/>
      <c r="R167" s="92"/>
      <c r="S167" s="92"/>
      <c r="T167" s="92"/>
    </row>
    <row r="168" s="1" customFormat="1" spans="1:20">
      <c r="A168" s="44">
        <v>3</v>
      </c>
      <c r="B168" s="45" t="s">
        <v>446</v>
      </c>
      <c r="C168" s="45" t="s">
        <v>450</v>
      </c>
      <c r="D168" s="50" t="s">
        <v>454</v>
      </c>
      <c r="E168" s="45" t="s">
        <v>455</v>
      </c>
      <c r="F168" s="51"/>
      <c r="G168" s="45" t="s">
        <v>456</v>
      </c>
      <c r="H168" s="376" t="s">
        <v>116</v>
      </c>
      <c r="I168" s="376">
        <v>2</v>
      </c>
      <c r="J168" s="399">
        <v>350</v>
      </c>
      <c r="K168" s="22"/>
      <c r="L168" s="92"/>
      <c r="M168" s="92"/>
      <c r="N168" s="92"/>
      <c r="O168" s="92"/>
      <c r="P168" s="92"/>
      <c r="Q168" s="92"/>
      <c r="R168" s="92"/>
      <c r="S168" s="92"/>
      <c r="T168" s="92"/>
    </row>
    <row r="169" s="1" customFormat="1" spans="1:20">
      <c r="A169" s="44">
        <v>4</v>
      </c>
      <c r="B169" s="45" t="s">
        <v>446</v>
      </c>
      <c r="C169" s="45" t="s">
        <v>457</v>
      </c>
      <c r="D169" s="50" t="s">
        <v>458</v>
      </c>
      <c r="E169" s="45" t="s">
        <v>455</v>
      </c>
      <c r="F169" s="51"/>
      <c r="G169" s="45" t="s">
        <v>459</v>
      </c>
      <c r="H169" s="376" t="s">
        <v>116</v>
      </c>
      <c r="I169" s="376">
        <v>5</v>
      </c>
      <c r="J169" s="399">
        <v>300</v>
      </c>
      <c r="K169" s="22"/>
      <c r="L169" s="92"/>
      <c r="M169" s="92"/>
      <c r="N169" s="92"/>
      <c r="O169" s="92"/>
      <c r="P169" s="92"/>
      <c r="Q169" s="92"/>
      <c r="R169" s="92"/>
      <c r="S169" s="92"/>
      <c r="T169" s="92"/>
    </row>
    <row r="170" s="1" customFormat="1" spans="1:20">
      <c r="A170" s="44">
        <v>5</v>
      </c>
      <c r="B170" s="45" t="s">
        <v>446</v>
      </c>
      <c r="C170" s="45" t="s">
        <v>457</v>
      </c>
      <c r="D170" s="50" t="s">
        <v>460</v>
      </c>
      <c r="E170" s="45" t="s">
        <v>461</v>
      </c>
      <c r="F170" s="51" t="s">
        <v>462</v>
      </c>
      <c r="G170" s="45" t="s">
        <v>463</v>
      </c>
      <c r="H170" s="376" t="s">
        <v>116</v>
      </c>
      <c r="I170" s="376">
        <v>2</v>
      </c>
      <c r="J170" s="399">
        <v>850</v>
      </c>
      <c r="K170" s="22"/>
      <c r="L170" s="92"/>
      <c r="M170" s="92"/>
      <c r="N170" s="92"/>
      <c r="O170" s="92"/>
      <c r="P170" s="92"/>
      <c r="Q170" s="92"/>
      <c r="R170" s="92"/>
      <c r="S170" s="92"/>
      <c r="T170" s="92"/>
    </row>
    <row r="171" s="1" customFormat="1" spans="1:20">
      <c r="A171" s="44"/>
      <c r="B171" s="53"/>
      <c r="C171" s="22"/>
      <c r="D171" s="54"/>
      <c r="E171" s="25" t="s">
        <v>149</v>
      </c>
      <c r="F171" s="22"/>
      <c r="G171" s="53"/>
      <c r="H171" s="18"/>
      <c r="I171" s="29"/>
      <c r="J171" s="79"/>
      <c r="K171" s="94"/>
      <c r="L171" s="95"/>
      <c r="M171" s="95"/>
      <c r="N171" s="18"/>
      <c r="O171" s="18"/>
      <c r="P171" s="18"/>
      <c r="Q171" s="18"/>
      <c r="R171" s="18"/>
      <c r="S171" s="18"/>
      <c r="T171" s="95"/>
    </row>
    <row r="172" s="1" customFormat="1" ht="31.5" spans="1:20">
      <c r="A172" s="8" t="s">
        <v>95</v>
      </c>
      <c r="B172" s="8"/>
      <c r="C172" s="8"/>
      <c r="D172" s="8"/>
      <c r="E172" s="8"/>
      <c r="F172" s="8"/>
      <c r="G172" s="8"/>
      <c r="H172" s="8"/>
      <c r="I172" s="8"/>
      <c r="J172" s="124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="1" customFormat="1" spans="1:20">
      <c r="A173" s="9" t="s">
        <v>205</v>
      </c>
      <c r="B173" s="9"/>
      <c r="C173" s="9"/>
      <c r="D173" s="10" t="s">
        <v>97</v>
      </c>
      <c r="E173" s="10"/>
      <c r="F173" s="10"/>
      <c r="G173" s="11" t="s">
        <v>98</v>
      </c>
      <c r="H173" s="11"/>
      <c r="I173" s="11"/>
      <c r="J173" s="61"/>
      <c r="K173" s="62"/>
      <c r="L173" s="87" t="s">
        <v>464</v>
      </c>
      <c r="M173" s="87"/>
      <c r="N173" s="88"/>
      <c r="O173" s="87"/>
      <c r="P173" s="87"/>
      <c r="Q173" s="87"/>
      <c r="R173" s="87"/>
      <c r="S173" s="87"/>
      <c r="T173" s="106"/>
    </row>
    <row r="174" s="1" customFormat="1" spans="1:20">
      <c r="A174" s="12" t="s">
        <v>3</v>
      </c>
      <c r="B174" s="43" t="s">
        <v>100</v>
      </c>
      <c r="C174" s="14" t="s">
        <v>101</v>
      </c>
      <c r="D174" s="15" t="s">
        <v>102</v>
      </c>
      <c r="E174" s="14" t="s">
        <v>103</v>
      </c>
      <c r="F174" s="14" t="s">
        <v>104</v>
      </c>
      <c r="G174" s="14" t="s">
        <v>105</v>
      </c>
      <c r="H174" s="14" t="s">
        <v>7</v>
      </c>
      <c r="I174" s="14" t="s">
        <v>106</v>
      </c>
      <c r="J174" s="65" t="s">
        <v>9</v>
      </c>
      <c r="K174" s="66" t="s">
        <v>107</v>
      </c>
      <c r="L174" s="43" t="s">
        <v>151</v>
      </c>
      <c r="M174" s="43"/>
      <c r="N174" s="43"/>
      <c r="O174" s="43"/>
      <c r="P174" s="43"/>
      <c r="Q174" s="43"/>
      <c r="R174" s="43"/>
      <c r="S174" s="43"/>
      <c r="T174" s="43"/>
    </row>
    <row r="175" s="1" customFormat="1" spans="1:20">
      <c r="A175" s="16"/>
      <c r="B175" s="43"/>
      <c r="C175" s="14"/>
      <c r="D175" s="15"/>
      <c r="E175" s="14"/>
      <c r="F175" s="14"/>
      <c r="G175" s="14"/>
      <c r="H175" s="14"/>
      <c r="I175" s="14"/>
      <c r="J175" s="67"/>
      <c r="K175" s="66"/>
      <c r="L175" s="89"/>
      <c r="M175" s="89"/>
      <c r="N175" s="89"/>
      <c r="O175" s="89"/>
      <c r="P175" s="89"/>
      <c r="Q175" s="89"/>
      <c r="R175" s="89"/>
      <c r="S175" s="89"/>
      <c r="T175" s="89"/>
    </row>
    <row r="176" s="1" customFormat="1" spans="1:20">
      <c r="A176" s="17"/>
      <c r="B176" s="43"/>
      <c r="C176" s="14"/>
      <c r="D176" s="15"/>
      <c r="E176" s="14"/>
      <c r="F176" s="14"/>
      <c r="G176" s="14"/>
      <c r="H176" s="14"/>
      <c r="I176" s="14"/>
      <c r="J176" s="70"/>
      <c r="K176" s="66"/>
      <c r="L176" s="69" t="s">
        <v>108</v>
      </c>
      <c r="M176" s="69" t="s">
        <v>109</v>
      </c>
      <c r="N176" s="90" t="s">
        <v>110</v>
      </c>
      <c r="O176" s="69" t="s">
        <v>108</v>
      </c>
      <c r="P176" s="69" t="s">
        <v>109</v>
      </c>
      <c r="Q176" s="90" t="s">
        <v>110</v>
      </c>
      <c r="R176" s="69" t="s">
        <v>108</v>
      </c>
      <c r="S176" s="69" t="s">
        <v>109</v>
      </c>
      <c r="T176" s="90" t="s">
        <v>110</v>
      </c>
    </row>
    <row r="177" s="1" customFormat="1" spans="1:20">
      <c r="A177" s="44">
        <v>1</v>
      </c>
      <c r="B177" s="45" t="s">
        <v>465</v>
      </c>
      <c r="C177" s="45" t="s">
        <v>466</v>
      </c>
      <c r="D177" s="50" t="s">
        <v>467</v>
      </c>
      <c r="E177" s="394" t="s">
        <v>468</v>
      </c>
      <c r="F177" s="51"/>
      <c r="G177" s="394" t="s">
        <v>469</v>
      </c>
      <c r="H177" s="376" t="s">
        <v>116</v>
      </c>
      <c r="I177" s="376">
        <v>8</v>
      </c>
      <c r="J177" s="399">
        <v>840</v>
      </c>
      <c r="K177" s="22"/>
      <c r="L177" s="92"/>
      <c r="M177" s="92"/>
      <c r="N177" s="44"/>
      <c r="O177" s="92"/>
      <c r="P177" s="92"/>
      <c r="Q177" s="92"/>
      <c r="R177" s="92"/>
      <c r="S177" s="92"/>
      <c r="T177" s="92"/>
    </row>
    <row r="178" s="1" customFormat="1" spans="1:20">
      <c r="A178" s="44">
        <v>2</v>
      </c>
      <c r="B178" s="45" t="s">
        <v>465</v>
      </c>
      <c r="C178" s="45" t="s">
        <v>466</v>
      </c>
      <c r="D178" s="50" t="s">
        <v>470</v>
      </c>
      <c r="E178" s="394" t="s">
        <v>471</v>
      </c>
      <c r="F178" s="51"/>
      <c r="G178" s="394" t="s">
        <v>472</v>
      </c>
      <c r="H178" s="376" t="s">
        <v>116</v>
      </c>
      <c r="I178" s="376">
        <v>4</v>
      </c>
      <c r="J178" s="399">
        <v>950</v>
      </c>
      <c r="K178" s="22"/>
      <c r="L178" s="92"/>
      <c r="M178" s="92"/>
      <c r="N178" s="44"/>
      <c r="O178" s="92"/>
      <c r="P178" s="92"/>
      <c r="Q178" s="92"/>
      <c r="R178" s="92"/>
      <c r="S178" s="92"/>
      <c r="T178" s="92"/>
    </row>
    <row r="179" s="1" customFormat="1" spans="1:20">
      <c r="A179" s="44">
        <v>3</v>
      </c>
      <c r="B179" s="45" t="s">
        <v>465</v>
      </c>
      <c r="C179" s="45" t="s">
        <v>466</v>
      </c>
      <c r="D179" s="50" t="s">
        <v>473</v>
      </c>
      <c r="E179" s="394" t="s">
        <v>474</v>
      </c>
      <c r="F179" s="51"/>
      <c r="G179" s="394" t="s">
        <v>475</v>
      </c>
      <c r="H179" s="376" t="s">
        <v>116</v>
      </c>
      <c r="I179" s="376">
        <v>4</v>
      </c>
      <c r="J179" s="399">
        <v>780</v>
      </c>
      <c r="K179" s="22"/>
      <c r="L179" s="92"/>
      <c r="M179" s="92"/>
      <c r="N179" s="44"/>
      <c r="O179" s="92"/>
      <c r="P179" s="92"/>
      <c r="Q179" s="92"/>
      <c r="R179" s="92"/>
      <c r="S179" s="92"/>
      <c r="T179" s="92"/>
    </row>
    <row r="180" s="1" customFormat="1" spans="1:20">
      <c r="A180" s="44">
        <v>4</v>
      </c>
      <c r="B180" s="45" t="s">
        <v>465</v>
      </c>
      <c r="C180" s="45" t="s">
        <v>466</v>
      </c>
      <c r="D180" s="50" t="s">
        <v>476</v>
      </c>
      <c r="E180" s="394" t="s">
        <v>477</v>
      </c>
      <c r="F180" s="51"/>
      <c r="G180" s="394" t="s">
        <v>475</v>
      </c>
      <c r="H180" s="376" t="s">
        <v>116</v>
      </c>
      <c r="I180" s="376">
        <v>4</v>
      </c>
      <c r="J180" s="399">
        <v>780</v>
      </c>
      <c r="K180" s="22"/>
      <c r="L180" s="92"/>
      <c r="M180" s="92"/>
      <c r="N180" s="44"/>
      <c r="O180" s="92"/>
      <c r="P180" s="92"/>
      <c r="Q180" s="92"/>
      <c r="R180" s="92"/>
      <c r="S180" s="92"/>
      <c r="T180" s="92"/>
    </row>
    <row r="181" s="1" customFormat="1" spans="1:20">
      <c r="A181" s="18"/>
      <c r="B181" s="53"/>
      <c r="C181" s="22"/>
      <c r="D181" s="54"/>
      <c r="E181" s="25" t="s">
        <v>149</v>
      </c>
      <c r="F181" s="22"/>
      <c r="G181" s="53"/>
      <c r="H181" s="18"/>
      <c r="I181" s="29"/>
      <c r="J181" s="79"/>
      <c r="K181" s="94"/>
      <c r="L181" s="95"/>
      <c r="M181" s="95"/>
      <c r="N181" s="18"/>
      <c r="O181" s="18"/>
      <c r="P181" s="18"/>
      <c r="Q181" s="18"/>
      <c r="R181" s="18"/>
      <c r="S181" s="18"/>
      <c r="T181" s="95"/>
    </row>
    <row r="182" s="1" customFormat="1" ht="31.5" spans="1:20">
      <c r="A182" s="8" t="s">
        <v>95</v>
      </c>
      <c r="B182" s="8"/>
      <c r="C182" s="8"/>
      <c r="D182" s="8"/>
      <c r="E182" s="8"/>
      <c r="F182" s="8"/>
      <c r="G182" s="8"/>
      <c r="H182" s="8"/>
      <c r="I182" s="8"/>
      <c r="J182" s="124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="1" customFormat="1" spans="1:20">
      <c r="A183" s="9" t="s">
        <v>205</v>
      </c>
      <c r="B183" s="9"/>
      <c r="C183" s="9"/>
      <c r="D183" s="10" t="s">
        <v>97</v>
      </c>
      <c r="E183" s="10"/>
      <c r="F183" s="10"/>
      <c r="G183" s="11" t="s">
        <v>98</v>
      </c>
      <c r="H183" s="11"/>
      <c r="I183" s="11"/>
      <c r="J183" s="61"/>
      <c r="K183" s="62"/>
      <c r="L183" s="87" t="s">
        <v>478</v>
      </c>
      <c r="M183" s="87"/>
      <c r="N183" s="88"/>
      <c r="O183" s="87"/>
      <c r="P183" s="87"/>
      <c r="Q183" s="87"/>
      <c r="R183" s="87"/>
      <c r="S183" s="87"/>
      <c r="T183" s="106"/>
    </row>
    <row r="184" s="1" customFormat="1" spans="1:20">
      <c r="A184" s="12" t="s">
        <v>3</v>
      </c>
      <c r="B184" s="43" t="s">
        <v>100</v>
      </c>
      <c r="C184" s="14" t="s">
        <v>101</v>
      </c>
      <c r="D184" s="15" t="s">
        <v>102</v>
      </c>
      <c r="E184" s="14" t="s">
        <v>103</v>
      </c>
      <c r="F184" s="14" t="s">
        <v>104</v>
      </c>
      <c r="G184" s="14" t="s">
        <v>105</v>
      </c>
      <c r="H184" s="14" t="s">
        <v>7</v>
      </c>
      <c r="I184" s="14" t="s">
        <v>106</v>
      </c>
      <c r="J184" s="65" t="s">
        <v>9</v>
      </c>
      <c r="K184" s="66" t="s">
        <v>107</v>
      </c>
      <c r="L184" s="43" t="s">
        <v>151</v>
      </c>
      <c r="M184" s="43"/>
      <c r="N184" s="43"/>
      <c r="O184" s="43"/>
      <c r="P184" s="43"/>
      <c r="Q184" s="43"/>
      <c r="R184" s="43"/>
      <c r="S184" s="43"/>
      <c r="T184" s="43"/>
    </row>
    <row r="185" s="1" customFormat="1" spans="1:20">
      <c r="A185" s="16"/>
      <c r="B185" s="43"/>
      <c r="C185" s="14"/>
      <c r="D185" s="15"/>
      <c r="E185" s="14"/>
      <c r="F185" s="14"/>
      <c r="G185" s="14"/>
      <c r="H185" s="14"/>
      <c r="I185" s="14"/>
      <c r="J185" s="67"/>
      <c r="K185" s="66"/>
      <c r="L185" s="89"/>
      <c r="M185" s="89"/>
      <c r="N185" s="89"/>
      <c r="O185" s="89"/>
      <c r="P185" s="89"/>
      <c r="Q185" s="89"/>
      <c r="R185" s="89"/>
      <c r="S185" s="89"/>
      <c r="T185" s="89"/>
    </row>
    <row r="186" s="1" customFormat="1" spans="1:20">
      <c r="A186" s="17"/>
      <c r="B186" s="43"/>
      <c r="C186" s="14"/>
      <c r="D186" s="15"/>
      <c r="E186" s="14"/>
      <c r="F186" s="14"/>
      <c r="G186" s="14"/>
      <c r="H186" s="14"/>
      <c r="I186" s="14"/>
      <c r="J186" s="70"/>
      <c r="K186" s="66"/>
      <c r="L186" s="69" t="s">
        <v>108</v>
      </c>
      <c r="M186" s="69" t="s">
        <v>109</v>
      </c>
      <c r="N186" s="90" t="s">
        <v>110</v>
      </c>
      <c r="O186" s="69" t="s">
        <v>108</v>
      </c>
      <c r="P186" s="69" t="s">
        <v>109</v>
      </c>
      <c r="Q186" s="90" t="s">
        <v>110</v>
      </c>
      <c r="R186" s="69" t="s">
        <v>108</v>
      </c>
      <c r="S186" s="69" t="s">
        <v>109</v>
      </c>
      <c r="T186" s="90" t="s">
        <v>110</v>
      </c>
    </row>
    <row r="187" s="1" customFormat="1" spans="1:20">
      <c r="A187" s="44">
        <v>1</v>
      </c>
      <c r="B187" s="45" t="s">
        <v>479</v>
      </c>
      <c r="C187" s="45" t="s">
        <v>480</v>
      </c>
      <c r="D187" s="50" t="s">
        <v>481</v>
      </c>
      <c r="E187" s="394" t="s">
        <v>195</v>
      </c>
      <c r="F187" s="51"/>
      <c r="G187" s="394" t="s">
        <v>482</v>
      </c>
      <c r="H187" s="376" t="s">
        <v>18</v>
      </c>
      <c r="I187" s="372">
        <v>1</v>
      </c>
      <c r="J187" s="399">
        <v>160000</v>
      </c>
      <c r="K187" s="22"/>
      <c r="L187" s="92"/>
      <c r="M187" s="92"/>
      <c r="N187" s="44"/>
      <c r="O187" s="92"/>
      <c r="P187" s="92"/>
      <c r="Q187" s="92"/>
      <c r="R187" s="92"/>
      <c r="S187" s="92"/>
      <c r="T187" s="92"/>
    </row>
    <row r="188" s="1" customFormat="1" spans="1:20">
      <c r="A188" s="18"/>
      <c r="B188" s="53"/>
      <c r="C188" s="22"/>
      <c r="D188" s="54"/>
      <c r="E188" s="25" t="s">
        <v>149</v>
      </c>
      <c r="F188" s="22"/>
      <c r="G188" s="53"/>
      <c r="H188" s="18"/>
      <c r="I188" s="29"/>
      <c r="J188" s="79"/>
      <c r="K188" s="94"/>
      <c r="L188" s="95"/>
      <c r="M188" s="95"/>
      <c r="N188" s="18"/>
      <c r="O188" s="18"/>
      <c r="P188" s="18"/>
      <c r="Q188" s="18"/>
      <c r="R188" s="18"/>
      <c r="S188" s="18"/>
      <c r="T188" s="95"/>
    </row>
    <row r="189" s="1" customFormat="1" ht="31.5" spans="1:20">
      <c r="A189" s="8" t="s">
        <v>95</v>
      </c>
      <c r="B189" s="8"/>
      <c r="C189" s="8"/>
      <c r="D189" s="8"/>
      <c r="E189" s="8"/>
      <c r="F189" s="8"/>
      <c r="G189" s="8"/>
      <c r="H189" s="8"/>
      <c r="I189" s="8"/>
      <c r="J189" s="124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="1" customFormat="1" spans="1:20">
      <c r="A190" s="9" t="s">
        <v>205</v>
      </c>
      <c r="B190" s="9"/>
      <c r="C190" s="9"/>
      <c r="D190" s="10" t="s">
        <v>97</v>
      </c>
      <c r="E190" s="10"/>
      <c r="F190" s="10"/>
      <c r="G190" s="11" t="s">
        <v>98</v>
      </c>
      <c r="H190" s="11"/>
      <c r="I190" s="11"/>
      <c r="J190" s="61"/>
      <c r="K190" s="62"/>
      <c r="L190" s="87" t="s">
        <v>483</v>
      </c>
      <c r="M190" s="87"/>
      <c r="N190" s="88"/>
      <c r="O190" s="87"/>
      <c r="P190" s="87"/>
      <c r="Q190" s="87"/>
      <c r="R190" s="87"/>
      <c r="S190" s="87"/>
      <c r="T190" s="106"/>
    </row>
    <row r="191" s="1" customFormat="1" spans="1:20">
      <c r="A191" s="12" t="s">
        <v>3</v>
      </c>
      <c r="B191" s="43" t="s">
        <v>100</v>
      </c>
      <c r="C191" s="14" t="s">
        <v>101</v>
      </c>
      <c r="D191" s="15" t="s">
        <v>102</v>
      </c>
      <c r="E191" s="14" t="s">
        <v>103</v>
      </c>
      <c r="F191" s="14" t="s">
        <v>104</v>
      </c>
      <c r="G191" s="14" t="s">
        <v>105</v>
      </c>
      <c r="H191" s="14" t="s">
        <v>7</v>
      </c>
      <c r="I191" s="14" t="s">
        <v>106</v>
      </c>
      <c r="J191" s="65" t="s">
        <v>9</v>
      </c>
      <c r="K191" s="66" t="s">
        <v>107</v>
      </c>
      <c r="L191" s="43" t="s">
        <v>151</v>
      </c>
      <c r="M191" s="43"/>
      <c r="N191" s="43"/>
      <c r="O191" s="43"/>
      <c r="P191" s="43"/>
      <c r="Q191" s="43"/>
      <c r="R191" s="43"/>
      <c r="S191" s="43"/>
      <c r="T191" s="43"/>
    </row>
    <row r="192" s="1" customFormat="1" spans="1:20">
      <c r="A192" s="16"/>
      <c r="B192" s="43"/>
      <c r="C192" s="14"/>
      <c r="D192" s="15"/>
      <c r="E192" s="14"/>
      <c r="F192" s="14"/>
      <c r="G192" s="14"/>
      <c r="H192" s="14"/>
      <c r="I192" s="14"/>
      <c r="J192" s="67"/>
      <c r="K192" s="66"/>
      <c r="L192" s="89"/>
      <c r="M192" s="89"/>
      <c r="N192" s="89"/>
      <c r="O192" s="89"/>
      <c r="P192" s="89"/>
      <c r="Q192" s="89"/>
      <c r="R192" s="89"/>
      <c r="S192" s="89"/>
      <c r="T192" s="89"/>
    </row>
    <row r="193" s="1" customFormat="1" spans="1:20">
      <c r="A193" s="17"/>
      <c r="B193" s="43"/>
      <c r="C193" s="14"/>
      <c r="D193" s="15"/>
      <c r="E193" s="14"/>
      <c r="F193" s="14"/>
      <c r="G193" s="14"/>
      <c r="H193" s="14"/>
      <c r="I193" s="14"/>
      <c r="J193" s="70"/>
      <c r="K193" s="66"/>
      <c r="L193" s="69" t="s">
        <v>108</v>
      </c>
      <c r="M193" s="69" t="s">
        <v>109</v>
      </c>
      <c r="N193" s="90" t="s">
        <v>110</v>
      </c>
      <c r="O193" s="69" t="s">
        <v>108</v>
      </c>
      <c r="P193" s="69" t="s">
        <v>109</v>
      </c>
      <c r="Q193" s="90" t="s">
        <v>110</v>
      </c>
      <c r="R193" s="69" t="s">
        <v>108</v>
      </c>
      <c r="S193" s="69" t="s">
        <v>109</v>
      </c>
      <c r="T193" s="90" t="s">
        <v>110</v>
      </c>
    </row>
    <row r="194" s="1" customFormat="1" spans="1:20">
      <c r="A194" s="44">
        <v>1</v>
      </c>
      <c r="B194" s="404" t="s">
        <v>479</v>
      </c>
      <c r="C194" s="52" t="s">
        <v>484</v>
      </c>
      <c r="D194" s="405" t="s">
        <v>485</v>
      </c>
      <c r="E194" s="45" t="s">
        <v>486</v>
      </c>
      <c r="F194" s="51"/>
      <c r="G194" s="45" t="s">
        <v>487</v>
      </c>
      <c r="H194" s="406" t="s">
        <v>116</v>
      </c>
      <c r="I194" s="376">
        <v>500</v>
      </c>
      <c r="J194" s="91">
        <v>60</v>
      </c>
      <c r="K194" s="22"/>
      <c r="L194" s="92"/>
      <c r="M194" s="92"/>
      <c r="N194" s="92"/>
      <c r="O194" s="92"/>
      <c r="P194" s="92"/>
      <c r="Q194" s="92"/>
      <c r="R194" s="92"/>
      <c r="S194" s="92"/>
      <c r="T194" s="92"/>
    </row>
    <row r="195" s="1" customFormat="1" spans="1:20">
      <c r="A195" s="18"/>
      <c r="B195" s="53"/>
      <c r="C195" s="22"/>
      <c r="D195" s="54"/>
      <c r="E195" s="25" t="s">
        <v>149</v>
      </c>
      <c r="F195" s="22"/>
      <c r="G195" s="53"/>
      <c r="H195" s="18"/>
      <c r="I195" s="29"/>
      <c r="J195" s="79"/>
      <c r="K195" s="94"/>
      <c r="L195" s="95"/>
      <c r="M195" s="95"/>
      <c r="N195" s="18"/>
      <c r="O195" s="18"/>
      <c r="P195" s="18"/>
      <c r="Q195" s="18"/>
      <c r="R195" s="18"/>
      <c r="S195" s="18"/>
      <c r="T195" s="95"/>
    </row>
    <row r="196" s="2" customFormat="1" ht="31.5" spans="1:20">
      <c r="A196" s="35" t="s">
        <v>95</v>
      </c>
      <c r="B196" s="35"/>
      <c r="C196" s="35"/>
      <c r="D196" s="35"/>
      <c r="E196" s="35"/>
      <c r="F196" s="35"/>
      <c r="G196" s="35"/>
      <c r="H196" s="35"/>
      <c r="I196" s="35"/>
      <c r="J196" s="86"/>
      <c r="K196" s="35"/>
      <c r="L196" s="35"/>
      <c r="M196" s="35"/>
      <c r="N196" s="35"/>
      <c r="O196" s="35"/>
      <c r="P196" s="35"/>
      <c r="Q196" s="35"/>
      <c r="R196" s="35"/>
      <c r="S196" s="35"/>
      <c r="T196" s="35"/>
    </row>
    <row r="197" s="2" customFormat="1" spans="1:20">
      <c r="A197" s="9" t="s">
        <v>488</v>
      </c>
      <c r="B197" s="9"/>
      <c r="C197" s="9"/>
      <c r="D197" s="10" t="s">
        <v>97</v>
      </c>
      <c r="E197" s="10"/>
      <c r="F197" s="10"/>
      <c r="G197" s="11" t="s">
        <v>98</v>
      </c>
      <c r="H197" s="11"/>
      <c r="I197" s="11"/>
      <c r="J197" s="61"/>
      <c r="K197" s="62"/>
      <c r="L197" s="63" t="s">
        <v>489</v>
      </c>
      <c r="M197" s="63"/>
      <c r="N197" s="64"/>
      <c r="O197" s="63"/>
      <c r="P197" s="63"/>
      <c r="Q197" s="63"/>
      <c r="R197" s="63"/>
      <c r="S197" s="63"/>
      <c r="T197" s="105"/>
    </row>
    <row r="198" s="2" customFormat="1" spans="1:20">
      <c r="A198" s="12" t="s">
        <v>3</v>
      </c>
      <c r="B198" s="55" t="s">
        <v>100</v>
      </c>
      <c r="C198" s="14" t="s">
        <v>101</v>
      </c>
      <c r="D198" s="15" t="s">
        <v>102</v>
      </c>
      <c r="E198" s="14" t="s">
        <v>103</v>
      </c>
      <c r="F198" s="14" t="s">
        <v>104</v>
      </c>
      <c r="G198" s="14" t="s">
        <v>105</v>
      </c>
      <c r="H198" s="14" t="s">
        <v>7</v>
      </c>
      <c r="I198" s="14" t="s">
        <v>106</v>
      </c>
      <c r="J198" s="96" t="s">
        <v>9</v>
      </c>
      <c r="K198" s="66" t="s">
        <v>107</v>
      </c>
      <c r="L198" s="55" t="s">
        <v>151</v>
      </c>
      <c r="M198" s="55"/>
      <c r="N198" s="55"/>
      <c r="O198" s="55"/>
      <c r="P198" s="55"/>
      <c r="Q198" s="55"/>
      <c r="R198" s="55"/>
      <c r="S198" s="55"/>
      <c r="T198" s="55"/>
    </row>
    <row r="199" s="2" customFormat="1" ht="13.5" spans="1:20">
      <c r="A199" s="16"/>
      <c r="B199" s="55"/>
      <c r="C199" s="14"/>
      <c r="D199" s="15"/>
      <c r="E199" s="14"/>
      <c r="F199" s="14"/>
      <c r="G199" s="14"/>
      <c r="H199" s="14"/>
      <c r="I199" s="14"/>
      <c r="J199" s="97"/>
      <c r="K199" s="66"/>
      <c r="L199" s="98"/>
      <c r="M199" s="99"/>
      <c r="N199" s="107"/>
      <c r="O199" s="98"/>
      <c r="P199" s="99"/>
      <c r="Q199" s="107"/>
      <c r="R199" s="98"/>
      <c r="S199" s="99"/>
      <c r="T199" s="107"/>
    </row>
    <row r="200" s="2" customFormat="1" spans="1:20">
      <c r="A200" s="17"/>
      <c r="B200" s="55"/>
      <c r="C200" s="14"/>
      <c r="D200" s="15"/>
      <c r="E200" s="14"/>
      <c r="F200" s="14"/>
      <c r="G200" s="14"/>
      <c r="H200" s="14"/>
      <c r="I200" s="14"/>
      <c r="J200" s="100"/>
      <c r="K200" s="66"/>
      <c r="L200" s="69" t="s">
        <v>108</v>
      </c>
      <c r="M200" s="69" t="s">
        <v>109</v>
      </c>
      <c r="N200" s="90" t="s">
        <v>110</v>
      </c>
      <c r="O200" s="69" t="s">
        <v>108</v>
      </c>
      <c r="P200" s="69" t="s">
        <v>109</v>
      </c>
      <c r="Q200" s="90" t="s">
        <v>110</v>
      </c>
      <c r="R200" s="69" t="s">
        <v>108</v>
      </c>
      <c r="S200" s="69" t="s">
        <v>109</v>
      </c>
      <c r="T200" s="90" t="s">
        <v>110</v>
      </c>
    </row>
    <row r="201" s="2" customFormat="1" spans="1:20">
      <c r="A201" s="18">
        <v>1</v>
      </c>
      <c r="B201" s="407" t="s">
        <v>490</v>
      </c>
      <c r="C201" s="408" t="s">
        <v>491</v>
      </c>
      <c r="D201" s="409" t="s">
        <v>492</v>
      </c>
      <c r="E201" s="410" t="s">
        <v>493</v>
      </c>
      <c r="F201" s="410" t="s">
        <v>494</v>
      </c>
      <c r="G201" s="411"/>
      <c r="H201" s="412" t="s">
        <v>116</v>
      </c>
      <c r="I201" s="411">
        <v>1</v>
      </c>
      <c r="J201" s="418">
        <v>467</v>
      </c>
      <c r="K201" s="419"/>
      <c r="L201" s="69"/>
      <c r="M201" s="69"/>
      <c r="N201" s="90"/>
      <c r="O201" s="69"/>
      <c r="P201" s="69"/>
      <c r="Q201" s="90"/>
      <c r="R201" s="69"/>
      <c r="S201" s="69"/>
      <c r="T201" s="90"/>
    </row>
    <row r="202" s="2" customFormat="1" spans="1:20">
      <c r="A202" s="18">
        <v>2</v>
      </c>
      <c r="B202" s="407" t="s">
        <v>490</v>
      </c>
      <c r="C202" s="408" t="s">
        <v>491</v>
      </c>
      <c r="D202" s="413" t="s">
        <v>495</v>
      </c>
      <c r="E202" s="414" t="s">
        <v>496</v>
      </c>
      <c r="F202" s="408" t="s">
        <v>491</v>
      </c>
      <c r="G202" s="412"/>
      <c r="H202" s="412" t="s">
        <v>116</v>
      </c>
      <c r="I202" s="411">
        <v>1</v>
      </c>
      <c r="J202" s="418">
        <v>10017</v>
      </c>
      <c r="K202" s="419"/>
      <c r="L202" s="69"/>
      <c r="M202" s="69"/>
      <c r="N202" s="90"/>
      <c r="O202" s="69"/>
      <c r="P202" s="69"/>
      <c r="Q202" s="90"/>
      <c r="R202" s="69"/>
      <c r="S202" s="69"/>
      <c r="T202" s="90"/>
    </row>
    <row r="203" s="2" customFormat="1" spans="1:20">
      <c r="A203" s="18">
        <v>3</v>
      </c>
      <c r="B203" s="407" t="s">
        <v>490</v>
      </c>
      <c r="C203" s="408" t="s">
        <v>497</v>
      </c>
      <c r="D203" s="412" t="s">
        <v>498</v>
      </c>
      <c r="E203" s="408" t="s">
        <v>499</v>
      </c>
      <c r="F203" s="408" t="s">
        <v>497</v>
      </c>
      <c r="G203" s="411"/>
      <c r="H203" s="411" t="s">
        <v>116</v>
      </c>
      <c r="I203" s="411">
        <v>5</v>
      </c>
      <c r="J203" s="418">
        <v>1484</v>
      </c>
      <c r="K203" s="419"/>
      <c r="L203" s="69"/>
      <c r="M203" s="69"/>
      <c r="N203" s="90"/>
      <c r="O203" s="69"/>
      <c r="P203" s="69"/>
      <c r="Q203" s="90"/>
      <c r="R203" s="69"/>
      <c r="S203" s="69"/>
      <c r="T203" s="90"/>
    </row>
    <row r="204" s="2" customFormat="1" spans="1:20">
      <c r="A204" s="18">
        <v>4</v>
      </c>
      <c r="B204" s="407" t="s">
        <v>490</v>
      </c>
      <c r="C204" s="408" t="s">
        <v>497</v>
      </c>
      <c r="D204" s="412" t="s">
        <v>500</v>
      </c>
      <c r="E204" s="408" t="s">
        <v>501</v>
      </c>
      <c r="F204" s="408" t="s">
        <v>497</v>
      </c>
      <c r="G204" s="411"/>
      <c r="H204" s="411" t="s">
        <v>116</v>
      </c>
      <c r="I204" s="411">
        <v>5</v>
      </c>
      <c r="J204" s="420">
        <v>5194</v>
      </c>
      <c r="K204" s="421"/>
      <c r="L204" s="94"/>
      <c r="M204" s="22"/>
      <c r="N204" s="102"/>
      <c r="O204" s="69"/>
      <c r="P204" s="69"/>
      <c r="Q204" s="102"/>
      <c r="R204" s="103"/>
      <c r="S204" s="103"/>
      <c r="T204" s="102"/>
    </row>
    <row r="205" s="2" customFormat="1" spans="1:20">
      <c r="A205" s="18">
        <v>5</v>
      </c>
      <c r="B205" s="407" t="s">
        <v>490</v>
      </c>
      <c r="C205" s="408" t="s">
        <v>497</v>
      </c>
      <c r="D205" s="412" t="s">
        <v>502</v>
      </c>
      <c r="E205" s="408" t="s">
        <v>503</v>
      </c>
      <c r="F205" s="408" t="s">
        <v>497</v>
      </c>
      <c r="G205" s="411"/>
      <c r="H205" s="411" t="s">
        <v>116</v>
      </c>
      <c r="I205" s="411">
        <v>5</v>
      </c>
      <c r="J205" s="420">
        <v>1988</v>
      </c>
      <c r="K205" s="421"/>
      <c r="L205" s="94"/>
      <c r="M205" s="95"/>
      <c r="N205" s="102"/>
      <c r="O205" s="69"/>
      <c r="P205" s="69"/>
      <c r="Q205" s="102"/>
      <c r="R205" s="103"/>
      <c r="S205" s="103"/>
      <c r="T205" s="102"/>
    </row>
    <row r="206" s="2" customFormat="1" spans="1:20">
      <c r="A206" s="18">
        <v>6</v>
      </c>
      <c r="B206" s="407" t="s">
        <v>490</v>
      </c>
      <c r="C206" s="408" t="s">
        <v>497</v>
      </c>
      <c r="D206" s="412" t="s">
        <v>504</v>
      </c>
      <c r="E206" s="408" t="s">
        <v>505</v>
      </c>
      <c r="F206" s="408" t="s">
        <v>497</v>
      </c>
      <c r="G206" s="411"/>
      <c r="H206" s="411" t="s">
        <v>116</v>
      </c>
      <c r="I206" s="411">
        <v>5</v>
      </c>
      <c r="J206" s="420">
        <v>530</v>
      </c>
      <c r="K206" s="421"/>
      <c r="L206" s="94"/>
      <c r="M206" s="95"/>
      <c r="N206" s="102"/>
      <c r="O206" s="69"/>
      <c r="P206" s="69"/>
      <c r="Q206" s="102"/>
      <c r="R206" s="103"/>
      <c r="S206" s="103"/>
      <c r="T206" s="102"/>
    </row>
    <row r="207" s="2" customFormat="1" spans="1:20">
      <c r="A207" s="18">
        <v>7</v>
      </c>
      <c r="B207" s="407" t="s">
        <v>490</v>
      </c>
      <c r="C207" s="408" t="s">
        <v>497</v>
      </c>
      <c r="D207" s="412" t="s">
        <v>506</v>
      </c>
      <c r="E207" s="408" t="s">
        <v>507</v>
      </c>
      <c r="F207" s="408" t="s">
        <v>497</v>
      </c>
      <c r="G207" s="411"/>
      <c r="H207" s="411" t="s">
        <v>116</v>
      </c>
      <c r="I207" s="411">
        <v>3</v>
      </c>
      <c r="J207" s="420">
        <v>17891</v>
      </c>
      <c r="K207" s="421"/>
      <c r="L207" s="94"/>
      <c r="M207" s="95"/>
      <c r="N207" s="102"/>
      <c r="O207" s="69"/>
      <c r="P207" s="69"/>
      <c r="Q207" s="102"/>
      <c r="R207" s="103"/>
      <c r="S207" s="103"/>
      <c r="T207" s="102"/>
    </row>
    <row r="208" s="2" customFormat="1" spans="1:20">
      <c r="A208" s="18">
        <v>8</v>
      </c>
      <c r="B208" s="407" t="s">
        <v>490</v>
      </c>
      <c r="C208" s="408" t="s">
        <v>497</v>
      </c>
      <c r="D208" s="412" t="s">
        <v>508</v>
      </c>
      <c r="E208" s="408" t="s">
        <v>509</v>
      </c>
      <c r="F208" s="408" t="s">
        <v>497</v>
      </c>
      <c r="G208" s="411"/>
      <c r="H208" s="411" t="s">
        <v>116</v>
      </c>
      <c r="I208" s="411">
        <v>5</v>
      </c>
      <c r="J208" s="101">
        <v>1696</v>
      </c>
      <c r="K208" s="421"/>
      <c r="L208" s="94"/>
      <c r="M208" s="95"/>
      <c r="N208" s="102"/>
      <c r="O208" s="69"/>
      <c r="P208" s="69"/>
      <c r="Q208" s="102"/>
      <c r="R208" s="103"/>
      <c r="S208" s="103"/>
      <c r="T208" s="102"/>
    </row>
    <row r="209" s="2" customFormat="1" spans="1:20">
      <c r="A209" s="18">
        <v>9</v>
      </c>
      <c r="B209" s="407" t="s">
        <v>490</v>
      </c>
      <c r="C209" s="408" t="s">
        <v>497</v>
      </c>
      <c r="D209" s="412" t="s">
        <v>510</v>
      </c>
      <c r="E209" s="408" t="s">
        <v>511</v>
      </c>
      <c r="F209" s="408" t="s">
        <v>497</v>
      </c>
      <c r="G209" s="411"/>
      <c r="H209" s="411" t="s">
        <v>116</v>
      </c>
      <c r="I209" s="411">
        <v>3</v>
      </c>
      <c r="J209" s="101">
        <v>24709</v>
      </c>
      <c r="K209" s="421"/>
      <c r="L209" s="94"/>
      <c r="M209" s="95"/>
      <c r="N209" s="102"/>
      <c r="O209" s="69"/>
      <c r="P209" s="69"/>
      <c r="Q209" s="102"/>
      <c r="R209" s="103"/>
      <c r="S209" s="103"/>
      <c r="T209" s="102"/>
    </row>
    <row r="210" s="2" customFormat="1" spans="1:20">
      <c r="A210" s="18">
        <v>10</v>
      </c>
      <c r="B210" s="407" t="s">
        <v>490</v>
      </c>
      <c r="C210" s="408" t="s">
        <v>497</v>
      </c>
      <c r="D210" s="412" t="s">
        <v>512</v>
      </c>
      <c r="E210" s="408" t="s">
        <v>513</v>
      </c>
      <c r="F210" s="408" t="s">
        <v>497</v>
      </c>
      <c r="G210" s="411"/>
      <c r="H210" s="411" t="s">
        <v>116</v>
      </c>
      <c r="I210" s="411">
        <v>5</v>
      </c>
      <c r="J210" s="101">
        <v>5512</v>
      </c>
      <c r="K210" s="421"/>
      <c r="L210" s="94"/>
      <c r="M210" s="95"/>
      <c r="N210" s="102"/>
      <c r="O210" s="69"/>
      <c r="P210" s="69"/>
      <c r="Q210" s="102"/>
      <c r="R210" s="103"/>
      <c r="S210" s="103"/>
      <c r="T210" s="102"/>
    </row>
    <row r="211" s="2" customFormat="1" spans="1:20">
      <c r="A211" s="18">
        <v>11</v>
      </c>
      <c r="B211" s="407" t="s">
        <v>490</v>
      </c>
      <c r="C211" s="408" t="s">
        <v>497</v>
      </c>
      <c r="D211" s="412" t="s">
        <v>514</v>
      </c>
      <c r="E211" s="408" t="s">
        <v>515</v>
      </c>
      <c r="F211" s="408" t="s">
        <v>497</v>
      </c>
      <c r="G211" s="411"/>
      <c r="H211" s="411" t="s">
        <v>116</v>
      </c>
      <c r="I211" s="411">
        <v>3</v>
      </c>
      <c r="J211" s="101">
        <v>604</v>
      </c>
      <c r="K211" s="421"/>
      <c r="L211" s="94"/>
      <c r="M211" s="95"/>
      <c r="N211" s="102"/>
      <c r="O211" s="69"/>
      <c r="P211" s="69"/>
      <c r="Q211" s="102"/>
      <c r="R211" s="103"/>
      <c r="S211" s="103"/>
      <c r="T211" s="102"/>
    </row>
    <row r="212" s="2" customFormat="1" spans="1:20">
      <c r="A212" s="18">
        <v>12</v>
      </c>
      <c r="B212" s="407" t="s">
        <v>490</v>
      </c>
      <c r="C212" s="408" t="s">
        <v>497</v>
      </c>
      <c r="D212" s="412" t="s">
        <v>516</v>
      </c>
      <c r="E212" s="408" t="s">
        <v>517</v>
      </c>
      <c r="F212" s="408" t="s">
        <v>497</v>
      </c>
      <c r="G212" s="411"/>
      <c r="H212" s="411" t="s">
        <v>116</v>
      </c>
      <c r="I212" s="411">
        <v>5</v>
      </c>
      <c r="J212" s="101">
        <v>2041</v>
      </c>
      <c r="K212" s="421"/>
      <c r="L212" s="94"/>
      <c r="M212" s="95"/>
      <c r="N212" s="102"/>
      <c r="O212" s="69"/>
      <c r="P212" s="69"/>
      <c r="Q212" s="102"/>
      <c r="R212" s="103"/>
      <c r="S212" s="103"/>
      <c r="T212" s="102"/>
    </row>
    <row r="213" s="2" customFormat="1" spans="1:20">
      <c r="A213" s="18">
        <v>13</v>
      </c>
      <c r="B213" s="407" t="s">
        <v>490</v>
      </c>
      <c r="C213" s="408" t="s">
        <v>497</v>
      </c>
      <c r="D213" s="412" t="s">
        <v>518</v>
      </c>
      <c r="E213" s="408" t="s">
        <v>519</v>
      </c>
      <c r="F213" s="408" t="s">
        <v>497</v>
      </c>
      <c r="G213" s="411"/>
      <c r="H213" s="411" t="s">
        <v>116</v>
      </c>
      <c r="I213" s="411">
        <v>1</v>
      </c>
      <c r="J213" s="101">
        <v>11230</v>
      </c>
      <c r="K213" s="421"/>
      <c r="L213" s="94"/>
      <c r="M213" s="95"/>
      <c r="N213" s="102"/>
      <c r="O213" s="69"/>
      <c r="P213" s="69"/>
      <c r="Q213" s="102"/>
      <c r="R213" s="103"/>
      <c r="S213" s="103"/>
      <c r="T213" s="102"/>
    </row>
    <row r="214" s="2" customFormat="1" spans="1:20">
      <c r="A214" s="18">
        <v>14</v>
      </c>
      <c r="B214" s="407" t="s">
        <v>490</v>
      </c>
      <c r="C214" s="408" t="s">
        <v>497</v>
      </c>
      <c r="D214" s="412" t="s">
        <v>520</v>
      </c>
      <c r="E214" s="408" t="s">
        <v>435</v>
      </c>
      <c r="F214" s="408" t="s">
        <v>497</v>
      </c>
      <c r="G214" s="411"/>
      <c r="H214" s="411" t="s">
        <v>116</v>
      </c>
      <c r="I214" s="411">
        <v>2</v>
      </c>
      <c r="J214" s="101">
        <v>18974</v>
      </c>
      <c r="K214" s="421"/>
      <c r="L214" s="94"/>
      <c r="M214" s="95"/>
      <c r="N214" s="102"/>
      <c r="O214" s="69"/>
      <c r="P214" s="69"/>
      <c r="Q214" s="102"/>
      <c r="R214" s="103"/>
      <c r="S214" s="103"/>
      <c r="T214" s="102"/>
    </row>
    <row r="215" s="2" customFormat="1" spans="1:20">
      <c r="A215" s="18">
        <v>15</v>
      </c>
      <c r="B215" s="407" t="s">
        <v>490</v>
      </c>
      <c r="C215" s="408" t="s">
        <v>497</v>
      </c>
      <c r="D215" s="412" t="s">
        <v>521</v>
      </c>
      <c r="E215" s="408" t="s">
        <v>522</v>
      </c>
      <c r="F215" s="408" t="s">
        <v>497</v>
      </c>
      <c r="G215" s="411"/>
      <c r="H215" s="411" t="s">
        <v>116</v>
      </c>
      <c r="I215" s="411">
        <v>5</v>
      </c>
      <c r="J215" s="101">
        <v>3551</v>
      </c>
      <c r="K215" s="421"/>
      <c r="L215" s="94"/>
      <c r="M215" s="95"/>
      <c r="N215" s="102"/>
      <c r="O215" s="69"/>
      <c r="P215" s="69"/>
      <c r="Q215" s="102"/>
      <c r="R215" s="103"/>
      <c r="S215" s="103"/>
      <c r="T215" s="102"/>
    </row>
    <row r="216" s="2" customFormat="1" spans="1:20">
      <c r="A216" s="18">
        <v>16</v>
      </c>
      <c r="B216" s="415" t="s">
        <v>490</v>
      </c>
      <c r="C216" s="416" t="s">
        <v>523</v>
      </c>
      <c r="D216" s="412" t="s">
        <v>524</v>
      </c>
      <c r="E216" s="416" t="s">
        <v>513</v>
      </c>
      <c r="F216" s="416" t="s">
        <v>523</v>
      </c>
      <c r="G216" s="407" t="s">
        <v>525</v>
      </c>
      <c r="H216" s="417" t="s">
        <v>116</v>
      </c>
      <c r="I216" s="411">
        <v>3</v>
      </c>
      <c r="J216" s="101">
        <v>1188</v>
      </c>
      <c r="K216" s="421"/>
      <c r="L216" s="94"/>
      <c r="M216" s="95"/>
      <c r="N216" s="102"/>
      <c r="O216" s="69"/>
      <c r="P216" s="69"/>
      <c r="Q216" s="102"/>
      <c r="R216" s="103"/>
      <c r="S216" s="103"/>
      <c r="T216" s="102"/>
    </row>
    <row r="217" s="2" customFormat="1" spans="1:20">
      <c r="A217" s="18">
        <v>17</v>
      </c>
      <c r="B217" s="407" t="s">
        <v>490</v>
      </c>
      <c r="C217" s="408" t="s">
        <v>526</v>
      </c>
      <c r="D217" s="412" t="s">
        <v>527</v>
      </c>
      <c r="E217" s="408" t="s">
        <v>528</v>
      </c>
      <c r="F217" s="408" t="s">
        <v>529</v>
      </c>
      <c r="G217" s="411"/>
      <c r="H217" s="411" t="s">
        <v>116</v>
      </c>
      <c r="I217" s="411">
        <v>4</v>
      </c>
      <c r="J217" s="101">
        <v>1379</v>
      </c>
      <c r="K217" s="421"/>
      <c r="L217" s="94"/>
      <c r="M217" s="95"/>
      <c r="N217" s="102"/>
      <c r="O217" s="69"/>
      <c r="P217" s="69"/>
      <c r="Q217" s="102"/>
      <c r="R217" s="103"/>
      <c r="S217" s="103"/>
      <c r="T217" s="102"/>
    </row>
    <row r="218" s="2" customFormat="1" spans="1:20">
      <c r="A218" s="18">
        <v>18</v>
      </c>
      <c r="B218" s="407" t="s">
        <v>490</v>
      </c>
      <c r="C218" s="408" t="s">
        <v>530</v>
      </c>
      <c r="D218" s="412" t="s">
        <v>531</v>
      </c>
      <c r="E218" s="408" t="s">
        <v>532</v>
      </c>
      <c r="F218" s="408" t="s">
        <v>533</v>
      </c>
      <c r="G218" s="411"/>
      <c r="H218" s="411" t="s">
        <v>25</v>
      </c>
      <c r="I218" s="411">
        <v>4</v>
      </c>
      <c r="J218" s="101">
        <v>2883</v>
      </c>
      <c r="K218" s="421"/>
      <c r="L218" s="94"/>
      <c r="M218" s="95"/>
      <c r="N218" s="102"/>
      <c r="O218" s="69"/>
      <c r="P218" s="69"/>
      <c r="Q218" s="102"/>
      <c r="R218" s="103"/>
      <c r="S218" s="103"/>
      <c r="T218" s="102"/>
    </row>
    <row r="219" s="2" customFormat="1" spans="1:20">
      <c r="A219" s="18">
        <v>19</v>
      </c>
      <c r="B219" s="407" t="s">
        <v>490</v>
      </c>
      <c r="C219" s="408" t="s">
        <v>534</v>
      </c>
      <c r="D219" s="412" t="s">
        <v>535</v>
      </c>
      <c r="E219" s="408" t="s">
        <v>435</v>
      </c>
      <c r="F219" s="408" t="s">
        <v>534</v>
      </c>
      <c r="G219" s="411"/>
      <c r="H219" s="411" t="s">
        <v>116</v>
      </c>
      <c r="I219" s="411">
        <v>1</v>
      </c>
      <c r="J219" s="101">
        <v>12317</v>
      </c>
      <c r="K219" s="421"/>
      <c r="L219" s="94"/>
      <c r="M219" s="95"/>
      <c r="N219" s="102"/>
      <c r="O219" s="69"/>
      <c r="P219" s="69"/>
      <c r="Q219" s="102"/>
      <c r="R219" s="103"/>
      <c r="S219" s="103"/>
      <c r="T219" s="102"/>
    </row>
    <row r="220" s="2" customFormat="1" spans="1:20">
      <c r="A220" s="18">
        <v>20</v>
      </c>
      <c r="B220" s="407" t="s">
        <v>490</v>
      </c>
      <c r="C220" s="408" t="s">
        <v>534</v>
      </c>
      <c r="D220" s="412" t="s">
        <v>536</v>
      </c>
      <c r="E220" s="408" t="s">
        <v>519</v>
      </c>
      <c r="F220" s="408" t="s">
        <v>534</v>
      </c>
      <c r="G220" s="411"/>
      <c r="H220" s="411" t="s">
        <v>116</v>
      </c>
      <c r="I220" s="411">
        <v>1</v>
      </c>
      <c r="J220" s="101">
        <v>15540</v>
      </c>
      <c r="K220" s="421"/>
      <c r="L220" s="94"/>
      <c r="M220" s="95"/>
      <c r="N220" s="102"/>
      <c r="O220" s="69"/>
      <c r="P220" s="69"/>
      <c r="Q220" s="102"/>
      <c r="R220" s="103"/>
      <c r="S220" s="103"/>
      <c r="T220" s="102"/>
    </row>
    <row r="221" s="2" customFormat="1" spans="1:20">
      <c r="A221" s="18">
        <v>21</v>
      </c>
      <c r="B221" s="407" t="s">
        <v>490</v>
      </c>
      <c r="C221" s="408" t="s">
        <v>534</v>
      </c>
      <c r="D221" s="412" t="s">
        <v>537</v>
      </c>
      <c r="E221" s="408" t="s">
        <v>511</v>
      </c>
      <c r="F221" s="408" t="s">
        <v>534</v>
      </c>
      <c r="G221" s="411"/>
      <c r="H221" s="411" t="s">
        <v>116</v>
      </c>
      <c r="I221" s="411">
        <v>1</v>
      </c>
      <c r="J221" s="101">
        <v>9307</v>
      </c>
      <c r="K221" s="421"/>
      <c r="L221" s="94"/>
      <c r="M221" s="95"/>
      <c r="N221" s="102"/>
      <c r="O221" s="69"/>
      <c r="P221" s="69"/>
      <c r="Q221" s="102"/>
      <c r="R221" s="103"/>
      <c r="S221" s="103"/>
      <c r="T221" s="102"/>
    </row>
    <row r="222" s="2" customFormat="1" spans="1:20">
      <c r="A222" s="18">
        <v>22</v>
      </c>
      <c r="B222" s="407" t="s">
        <v>490</v>
      </c>
      <c r="C222" s="408" t="s">
        <v>534</v>
      </c>
      <c r="D222" s="412" t="s">
        <v>538</v>
      </c>
      <c r="E222" s="408" t="s">
        <v>539</v>
      </c>
      <c r="F222" s="408" t="s">
        <v>534</v>
      </c>
      <c r="G222" s="411"/>
      <c r="H222" s="411" t="s">
        <v>116</v>
      </c>
      <c r="I222" s="411">
        <v>1</v>
      </c>
      <c r="J222" s="101">
        <v>9816</v>
      </c>
      <c r="K222" s="421"/>
      <c r="L222" s="94"/>
      <c r="M222" s="95"/>
      <c r="N222" s="102"/>
      <c r="O222" s="69"/>
      <c r="P222" s="69"/>
      <c r="Q222" s="102"/>
      <c r="R222" s="103"/>
      <c r="S222" s="103"/>
      <c r="T222" s="102"/>
    </row>
    <row r="223" s="2" customFormat="1" spans="1:20">
      <c r="A223" s="18">
        <v>23</v>
      </c>
      <c r="B223" s="407" t="s">
        <v>490</v>
      </c>
      <c r="C223" s="408" t="s">
        <v>534</v>
      </c>
      <c r="D223" s="412" t="s">
        <v>540</v>
      </c>
      <c r="E223" s="408" t="s">
        <v>541</v>
      </c>
      <c r="F223" s="408" t="s">
        <v>534</v>
      </c>
      <c r="G223" s="411"/>
      <c r="H223" s="411" t="s">
        <v>116</v>
      </c>
      <c r="I223" s="411">
        <v>1</v>
      </c>
      <c r="J223" s="101">
        <v>5014</v>
      </c>
      <c r="K223" s="421"/>
      <c r="L223" s="94"/>
      <c r="M223" s="95"/>
      <c r="N223" s="102"/>
      <c r="O223" s="69"/>
      <c r="P223" s="69"/>
      <c r="Q223" s="102"/>
      <c r="R223" s="103"/>
      <c r="S223" s="103"/>
      <c r="T223" s="102"/>
    </row>
    <row r="224" s="2" customFormat="1" spans="1:20">
      <c r="A224" s="18">
        <v>24</v>
      </c>
      <c r="B224" s="407" t="s">
        <v>490</v>
      </c>
      <c r="C224" s="408" t="s">
        <v>534</v>
      </c>
      <c r="D224" s="412" t="s">
        <v>542</v>
      </c>
      <c r="E224" s="408" t="s">
        <v>543</v>
      </c>
      <c r="F224" s="408" t="s">
        <v>534</v>
      </c>
      <c r="G224" s="411"/>
      <c r="H224" s="411" t="s">
        <v>116</v>
      </c>
      <c r="I224" s="411">
        <v>1</v>
      </c>
      <c r="J224" s="101">
        <v>3053</v>
      </c>
      <c r="K224" s="421"/>
      <c r="L224" s="94"/>
      <c r="M224" s="95"/>
      <c r="N224" s="102"/>
      <c r="O224" s="69"/>
      <c r="P224" s="69"/>
      <c r="Q224" s="102"/>
      <c r="R224" s="103"/>
      <c r="S224" s="103"/>
      <c r="T224" s="102"/>
    </row>
    <row r="225" s="2" customFormat="1" spans="1:20">
      <c r="A225" s="18">
        <v>25</v>
      </c>
      <c r="B225" s="407" t="s">
        <v>490</v>
      </c>
      <c r="C225" s="408" t="s">
        <v>534</v>
      </c>
      <c r="D225" s="412" t="s">
        <v>544</v>
      </c>
      <c r="E225" s="408" t="s">
        <v>522</v>
      </c>
      <c r="F225" s="408" t="s">
        <v>534</v>
      </c>
      <c r="G225" s="411"/>
      <c r="H225" s="411" t="s">
        <v>116</v>
      </c>
      <c r="I225" s="411">
        <v>1</v>
      </c>
      <c r="J225" s="101">
        <v>678</v>
      </c>
      <c r="K225" s="421"/>
      <c r="L225" s="94"/>
      <c r="M225" s="95"/>
      <c r="N225" s="102"/>
      <c r="O225" s="69"/>
      <c r="P225" s="69"/>
      <c r="Q225" s="102"/>
      <c r="R225" s="103"/>
      <c r="S225" s="103"/>
      <c r="T225" s="102"/>
    </row>
    <row r="226" s="2" customFormat="1" spans="1:20">
      <c r="A226" s="18">
        <v>26</v>
      </c>
      <c r="B226" s="407" t="s">
        <v>490</v>
      </c>
      <c r="C226" s="408" t="s">
        <v>545</v>
      </c>
      <c r="D226" s="412" t="s">
        <v>546</v>
      </c>
      <c r="E226" s="408" t="s">
        <v>435</v>
      </c>
      <c r="F226" s="408" t="s">
        <v>545</v>
      </c>
      <c r="G226" s="411"/>
      <c r="H226" s="412" t="s">
        <v>116</v>
      </c>
      <c r="I226" s="411">
        <v>1</v>
      </c>
      <c r="J226" s="101">
        <v>3550</v>
      </c>
      <c r="K226" s="421"/>
      <c r="L226" s="94"/>
      <c r="M226" s="95"/>
      <c r="N226" s="102"/>
      <c r="O226" s="69"/>
      <c r="P226" s="69"/>
      <c r="Q226" s="102"/>
      <c r="R226" s="103"/>
      <c r="S226" s="103"/>
      <c r="T226" s="102"/>
    </row>
    <row r="227" s="2" customFormat="1" spans="1:20">
      <c r="A227" s="18">
        <v>27</v>
      </c>
      <c r="B227" s="408" t="s">
        <v>490</v>
      </c>
      <c r="C227" s="408" t="s">
        <v>547</v>
      </c>
      <c r="D227" s="412" t="s">
        <v>548</v>
      </c>
      <c r="E227" s="408" t="s">
        <v>493</v>
      </c>
      <c r="F227" s="408" t="s">
        <v>547</v>
      </c>
      <c r="G227" s="412"/>
      <c r="H227" s="412" t="s">
        <v>116</v>
      </c>
      <c r="I227" s="411">
        <v>2</v>
      </c>
      <c r="J227" s="101">
        <v>1511</v>
      </c>
      <c r="K227" s="421"/>
      <c r="L227" s="94"/>
      <c r="M227" s="95"/>
      <c r="N227" s="102"/>
      <c r="O227" s="69"/>
      <c r="P227" s="69"/>
      <c r="Q227" s="102"/>
      <c r="R227" s="103"/>
      <c r="S227" s="103"/>
      <c r="T227" s="102"/>
    </row>
    <row r="228" s="2" customFormat="1" spans="1:20">
      <c r="A228" s="18">
        <v>28</v>
      </c>
      <c r="B228" s="407" t="s">
        <v>490</v>
      </c>
      <c r="C228" s="416" t="s">
        <v>549</v>
      </c>
      <c r="D228" s="412" t="s">
        <v>550</v>
      </c>
      <c r="E228" s="408" t="s">
        <v>532</v>
      </c>
      <c r="F228" s="408" t="s">
        <v>547</v>
      </c>
      <c r="G228" s="411"/>
      <c r="H228" s="411" t="s">
        <v>25</v>
      </c>
      <c r="I228" s="411">
        <v>2</v>
      </c>
      <c r="J228" s="101">
        <v>3747</v>
      </c>
      <c r="K228" s="421"/>
      <c r="L228" s="94"/>
      <c r="M228" s="95"/>
      <c r="N228" s="102"/>
      <c r="O228" s="69"/>
      <c r="P228" s="69"/>
      <c r="Q228" s="102"/>
      <c r="R228" s="103"/>
      <c r="S228" s="103"/>
      <c r="T228" s="102"/>
    </row>
    <row r="229" s="2" customFormat="1" spans="1:20">
      <c r="A229" s="18">
        <v>29</v>
      </c>
      <c r="B229" s="407" t="s">
        <v>490</v>
      </c>
      <c r="C229" s="416" t="s">
        <v>549</v>
      </c>
      <c r="D229" s="412" t="s">
        <v>551</v>
      </c>
      <c r="E229" s="407" t="s">
        <v>552</v>
      </c>
      <c r="F229" s="407" t="s">
        <v>547</v>
      </c>
      <c r="G229" s="411"/>
      <c r="H229" s="411" t="s">
        <v>25</v>
      </c>
      <c r="I229" s="411">
        <v>4</v>
      </c>
      <c r="J229" s="101">
        <v>8839</v>
      </c>
      <c r="K229" s="421"/>
      <c r="L229" s="94"/>
      <c r="M229" s="95"/>
      <c r="N229" s="102"/>
      <c r="O229" s="69"/>
      <c r="P229" s="69"/>
      <c r="Q229" s="102"/>
      <c r="R229" s="103"/>
      <c r="S229" s="103"/>
      <c r="T229" s="102"/>
    </row>
    <row r="230" s="2" customFormat="1" spans="1:20">
      <c r="A230" s="18">
        <v>30</v>
      </c>
      <c r="B230" s="407" t="s">
        <v>490</v>
      </c>
      <c r="C230" s="416" t="s">
        <v>549</v>
      </c>
      <c r="D230" s="412" t="s">
        <v>553</v>
      </c>
      <c r="E230" s="407" t="s">
        <v>554</v>
      </c>
      <c r="F230" s="407" t="s">
        <v>547</v>
      </c>
      <c r="G230" s="411"/>
      <c r="H230" s="411" t="s">
        <v>116</v>
      </c>
      <c r="I230" s="411">
        <v>4</v>
      </c>
      <c r="J230" s="101">
        <v>5252</v>
      </c>
      <c r="K230" s="421"/>
      <c r="L230" s="94"/>
      <c r="M230" s="95"/>
      <c r="N230" s="102"/>
      <c r="O230" s="69"/>
      <c r="P230" s="69"/>
      <c r="Q230" s="102"/>
      <c r="R230" s="103"/>
      <c r="S230" s="103"/>
      <c r="T230" s="102"/>
    </row>
    <row r="231" s="2" customFormat="1" spans="1:20">
      <c r="A231" s="18">
        <v>31</v>
      </c>
      <c r="B231" s="407" t="s">
        <v>555</v>
      </c>
      <c r="C231" s="408" t="s">
        <v>556</v>
      </c>
      <c r="D231" s="412" t="s">
        <v>557</v>
      </c>
      <c r="E231" s="408" t="s">
        <v>532</v>
      </c>
      <c r="F231" s="408" t="s">
        <v>558</v>
      </c>
      <c r="G231" s="411"/>
      <c r="H231" s="411" t="s">
        <v>25</v>
      </c>
      <c r="I231" s="411">
        <v>4</v>
      </c>
      <c r="J231" s="101">
        <v>763</v>
      </c>
      <c r="K231" s="421"/>
      <c r="L231" s="94"/>
      <c r="M231" s="95"/>
      <c r="N231" s="102"/>
      <c r="O231" s="69"/>
      <c r="P231" s="69"/>
      <c r="Q231" s="102"/>
      <c r="R231" s="103"/>
      <c r="S231" s="103"/>
      <c r="T231" s="102"/>
    </row>
    <row r="232" s="2" customFormat="1" spans="1:20">
      <c r="A232" s="18">
        <v>32</v>
      </c>
      <c r="B232" s="415" t="s">
        <v>490</v>
      </c>
      <c r="C232" s="410" t="s">
        <v>559</v>
      </c>
      <c r="D232" s="412" t="s">
        <v>560</v>
      </c>
      <c r="E232" s="416" t="s">
        <v>561</v>
      </c>
      <c r="F232" s="410" t="s">
        <v>559</v>
      </c>
      <c r="G232" s="411"/>
      <c r="H232" s="417" t="s">
        <v>116</v>
      </c>
      <c r="I232" s="411">
        <v>2</v>
      </c>
      <c r="J232" s="101">
        <v>3048</v>
      </c>
      <c r="K232" s="421"/>
      <c r="L232" s="94"/>
      <c r="M232" s="95"/>
      <c r="N232" s="102"/>
      <c r="O232" s="69"/>
      <c r="P232" s="69"/>
      <c r="Q232" s="102"/>
      <c r="R232" s="103"/>
      <c r="S232" s="103"/>
      <c r="T232" s="102"/>
    </row>
    <row r="233" s="2" customFormat="1" spans="1:20">
      <c r="A233" s="18"/>
      <c r="B233" s="53"/>
      <c r="C233" s="22"/>
      <c r="D233" s="54"/>
      <c r="E233" s="25" t="s">
        <v>149</v>
      </c>
      <c r="F233" s="22"/>
      <c r="G233" s="53"/>
      <c r="H233" s="18"/>
      <c r="I233" s="29"/>
      <c r="J233" s="79"/>
      <c r="K233" s="94"/>
      <c r="L233" s="95"/>
      <c r="M233" s="95"/>
      <c r="N233" s="18"/>
      <c r="O233" s="18"/>
      <c r="P233" s="18"/>
      <c r="Q233" s="18"/>
      <c r="R233" s="18"/>
      <c r="S233" s="18"/>
      <c r="T233" s="95"/>
    </row>
    <row r="234" s="2" customFormat="1" ht="31.5" spans="1:20">
      <c r="A234" s="8" t="s">
        <v>95</v>
      </c>
      <c r="B234" s="8"/>
      <c r="C234" s="8"/>
      <c r="D234" s="8"/>
      <c r="E234" s="8"/>
      <c r="F234" s="8"/>
      <c r="G234" s="8"/>
      <c r="H234" s="8"/>
      <c r="I234" s="8"/>
      <c r="J234" s="124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="2" customFormat="1" spans="1:20">
      <c r="A235" s="9" t="s">
        <v>488</v>
      </c>
      <c r="B235" s="9"/>
      <c r="C235" s="9"/>
      <c r="D235" s="10" t="s">
        <v>97</v>
      </c>
      <c r="E235" s="10"/>
      <c r="F235" s="10"/>
      <c r="G235" s="11" t="s">
        <v>98</v>
      </c>
      <c r="H235" s="11"/>
      <c r="I235" s="11"/>
      <c r="J235" s="61"/>
      <c r="K235" s="62"/>
      <c r="L235" s="63" t="s">
        <v>562</v>
      </c>
      <c r="M235" s="63"/>
      <c r="N235" s="64"/>
      <c r="O235" s="63"/>
      <c r="P235" s="63"/>
      <c r="Q235" s="63"/>
      <c r="R235" s="63"/>
      <c r="S235" s="63"/>
      <c r="T235" s="105"/>
    </row>
    <row r="236" s="2" customFormat="1" spans="1:20">
      <c r="A236" s="12" t="s">
        <v>3</v>
      </c>
      <c r="B236" s="55" t="s">
        <v>100</v>
      </c>
      <c r="C236" s="14" t="s">
        <v>101</v>
      </c>
      <c r="D236" s="15" t="s">
        <v>102</v>
      </c>
      <c r="E236" s="14" t="s">
        <v>103</v>
      </c>
      <c r="F236" s="14" t="s">
        <v>104</v>
      </c>
      <c r="G236" s="14" t="s">
        <v>105</v>
      </c>
      <c r="H236" s="14" t="s">
        <v>7</v>
      </c>
      <c r="I236" s="14" t="s">
        <v>106</v>
      </c>
      <c r="J236" s="96" t="s">
        <v>9</v>
      </c>
      <c r="K236" s="66" t="s">
        <v>107</v>
      </c>
      <c r="L236" s="55" t="s">
        <v>151</v>
      </c>
      <c r="M236" s="55"/>
      <c r="N236" s="55"/>
      <c r="O236" s="55"/>
      <c r="P236" s="55"/>
      <c r="Q236" s="55"/>
      <c r="R236" s="55"/>
      <c r="S236" s="55"/>
      <c r="T236" s="55"/>
    </row>
    <row r="237" s="2" customFormat="1" spans="1:20">
      <c r="A237" s="16"/>
      <c r="B237" s="55"/>
      <c r="C237" s="14"/>
      <c r="D237" s="15"/>
      <c r="E237" s="14"/>
      <c r="F237" s="14"/>
      <c r="G237" s="14"/>
      <c r="H237" s="14"/>
      <c r="I237" s="14"/>
      <c r="J237" s="97"/>
      <c r="K237" s="66"/>
      <c r="L237" s="98"/>
      <c r="M237" s="99"/>
      <c r="N237" s="107"/>
      <c r="O237" s="98"/>
      <c r="P237" s="99"/>
      <c r="Q237" s="107"/>
      <c r="R237" s="98"/>
      <c r="S237" s="99"/>
      <c r="T237" s="107"/>
    </row>
    <row r="238" s="2" customFormat="1" spans="1:20">
      <c r="A238" s="17"/>
      <c r="B238" s="55"/>
      <c r="C238" s="14"/>
      <c r="D238" s="15"/>
      <c r="E238" s="14"/>
      <c r="F238" s="14"/>
      <c r="G238" s="14"/>
      <c r="H238" s="14"/>
      <c r="I238" s="14"/>
      <c r="J238" s="100"/>
      <c r="K238" s="66"/>
      <c r="L238" s="69" t="s">
        <v>108</v>
      </c>
      <c r="M238" s="69" t="s">
        <v>109</v>
      </c>
      <c r="N238" s="90" t="s">
        <v>110</v>
      </c>
      <c r="O238" s="69" t="s">
        <v>108</v>
      </c>
      <c r="P238" s="69" t="s">
        <v>109</v>
      </c>
      <c r="Q238" s="90" t="s">
        <v>110</v>
      </c>
      <c r="R238" s="69" t="s">
        <v>108</v>
      </c>
      <c r="S238" s="69" t="s">
        <v>109</v>
      </c>
      <c r="T238" s="90" t="s">
        <v>110</v>
      </c>
    </row>
    <row r="239" s="2" customFormat="1" spans="1:20">
      <c r="A239" s="31">
        <v>1</v>
      </c>
      <c r="B239" s="22" t="s">
        <v>563</v>
      </c>
      <c r="C239" s="95" t="s">
        <v>564</v>
      </c>
      <c r="D239" s="18" t="s">
        <v>565</v>
      </c>
      <c r="E239" s="22" t="s">
        <v>195</v>
      </c>
      <c r="F239" s="95" t="s">
        <v>566</v>
      </c>
      <c r="G239" s="22"/>
      <c r="H239" s="59" t="s">
        <v>18</v>
      </c>
      <c r="I239" s="18">
        <v>1</v>
      </c>
      <c r="J239" s="72">
        <v>12000</v>
      </c>
      <c r="K239" s="22"/>
      <c r="L239" s="422"/>
      <c r="M239" s="422"/>
      <c r="N239" s="102"/>
      <c r="O239" s="423"/>
      <c r="P239" s="103"/>
      <c r="Q239" s="102"/>
      <c r="R239" s="103"/>
      <c r="S239" s="103"/>
      <c r="T239" s="102"/>
    </row>
    <row r="240" s="2" customFormat="1" spans="1:20">
      <c r="A240" s="31">
        <v>2</v>
      </c>
      <c r="B240" s="22" t="s">
        <v>152</v>
      </c>
      <c r="C240" s="95" t="s">
        <v>567</v>
      </c>
      <c r="D240" s="18" t="s">
        <v>568</v>
      </c>
      <c r="E240" s="22" t="s">
        <v>195</v>
      </c>
      <c r="F240" s="95" t="s">
        <v>569</v>
      </c>
      <c r="G240" s="22"/>
      <c r="H240" s="59" t="s">
        <v>18</v>
      </c>
      <c r="I240" s="18">
        <v>1</v>
      </c>
      <c r="J240" s="72">
        <v>16500</v>
      </c>
      <c r="K240" s="22"/>
      <c r="L240" s="422"/>
      <c r="M240" s="422"/>
      <c r="N240" s="102"/>
      <c r="O240" s="423"/>
      <c r="P240" s="103"/>
      <c r="Q240" s="102"/>
      <c r="R240" s="103"/>
      <c r="S240" s="103"/>
      <c r="T240" s="102"/>
    </row>
    <row r="241" s="2" customFormat="1" spans="1:20">
      <c r="A241" s="31">
        <v>3</v>
      </c>
      <c r="B241" s="22" t="s">
        <v>152</v>
      </c>
      <c r="C241" s="95" t="s">
        <v>567</v>
      </c>
      <c r="D241" s="18" t="s">
        <v>570</v>
      </c>
      <c r="E241" s="22" t="s">
        <v>195</v>
      </c>
      <c r="F241" s="95" t="s">
        <v>571</v>
      </c>
      <c r="G241" s="22"/>
      <c r="H241" s="59" t="s">
        <v>18</v>
      </c>
      <c r="I241" s="18">
        <v>1</v>
      </c>
      <c r="J241" s="72">
        <v>12000</v>
      </c>
      <c r="K241" s="22"/>
      <c r="L241" s="422"/>
      <c r="M241" s="422"/>
      <c r="N241" s="102"/>
      <c r="O241" s="423"/>
      <c r="P241" s="103"/>
      <c r="Q241" s="102"/>
      <c r="R241" s="103"/>
      <c r="S241" s="103"/>
      <c r="T241" s="102"/>
    </row>
    <row r="242" s="2" customFormat="1" spans="1:20">
      <c r="A242" s="31">
        <v>4</v>
      </c>
      <c r="B242" s="22" t="s">
        <v>572</v>
      </c>
      <c r="C242" s="95" t="s">
        <v>573</v>
      </c>
      <c r="D242" s="18" t="s">
        <v>574</v>
      </c>
      <c r="E242" s="22" t="s">
        <v>195</v>
      </c>
      <c r="F242" s="95" t="s">
        <v>575</v>
      </c>
      <c r="G242" s="22"/>
      <c r="H242" s="59" t="s">
        <v>18</v>
      </c>
      <c r="I242" s="18">
        <v>1</v>
      </c>
      <c r="J242" s="72">
        <v>29800</v>
      </c>
      <c r="K242" s="22"/>
      <c r="L242" s="422"/>
      <c r="M242" s="422"/>
      <c r="N242" s="102"/>
      <c r="O242" s="423"/>
      <c r="P242" s="103"/>
      <c r="Q242" s="102"/>
      <c r="R242" s="103"/>
      <c r="S242" s="103"/>
      <c r="T242" s="102"/>
    </row>
    <row r="243" s="2" customFormat="1" spans="1:20">
      <c r="A243" s="31">
        <v>5</v>
      </c>
      <c r="B243" s="22" t="s">
        <v>152</v>
      </c>
      <c r="C243" s="95" t="s">
        <v>567</v>
      </c>
      <c r="D243" s="18" t="s">
        <v>576</v>
      </c>
      <c r="E243" s="22" t="s">
        <v>195</v>
      </c>
      <c r="F243" s="95" t="s">
        <v>577</v>
      </c>
      <c r="G243" s="22"/>
      <c r="H243" s="59" t="s">
        <v>18</v>
      </c>
      <c r="I243" s="18">
        <v>1</v>
      </c>
      <c r="J243" s="72">
        <v>18600</v>
      </c>
      <c r="K243" s="22"/>
      <c r="L243" s="422"/>
      <c r="M243" s="422"/>
      <c r="N243" s="102"/>
      <c r="O243" s="423"/>
      <c r="P243" s="103"/>
      <c r="Q243" s="102"/>
      <c r="R243" s="103"/>
      <c r="S243" s="103"/>
      <c r="T243" s="102"/>
    </row>
    <row r="244" s="2" customFormat="1" spans="1:20">
      <c r="A244" s="18"/>
      <c r="B244" s="53"/>
      <c r="C244" s="22"/>
      <c r="D244" s="54"/>
      <c r="E244" s="25" t="s">
        <v>149</v>
      </c>
      <c r="F244" s="22"/>
      <c r="G244" s="53"/>
      <c r="H244" s="18"/>
      <c r="I244" s="90"/>
      <c r="J244" s="72"/>
      <c r="K244" s="94"/>
      <c r="L244" s="95"/>
      <c r="M244" s="95"/>
      <c r="N244" s="18"/>
      <c r="O244" s="18"/>
      <c r="P244" s="18"/>
      <c r="Q244" s="18"/>
      <c r="R244" s="18"/>
      <c r="S244" s="18"/>
      <c r="T244" s="95"/>
    </row>
    <row r="245" s="2" customFormat="1" ht="31.5" spans="1:20">
      <c r="A245" s="8" t="s">
        <v>95</v>
      </c>
      <c r="B245" s="8"/>
      <c r="C245" s="8"/>
      <c r="D245" s="8"/>
      <c r="E245" s="8"/>
      <c r="F245" s="8"/>
      <c r="G245" s="8"/>
      <c r="H245" s="8"/>
      <c r="I245" s="8"/>
      <c r="J245" s="124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="2" customFormat="1" spans="1:20">
      <c r="A246" s="9" t="s">
        <v>488</v>
      </c>
      <c r="B246" s="9"/>
      <c r="C246" s="9"/>
      <c r="D246" s="10" t="s">
        <v>97</v>
      </c>
      <c r="E246" s="10"/>
      <c r="F246" s="10"/>
      <c r="G246" s="11" t="s">
        <v>98</v>
      </c>
      <c r="H246" s="11"/>
      <c r="I246" s="11"/>
      <c r="J246" s="61"/>
      <c r="K246" s="62"/>
      <c r="L246" s="63" t="s">
        <v>578</v>
      </c>
      <c r="M246" s="63"/>
      <c r="N246" s="64"/>
      <c r="O246" s="63"/>
      <c r="P246" s="63"/>
      <c r="Q246" s="63"/>
      <c r="R246" s="63"/>
      <c r="S246" s="63"/>
      <c r="T246" s="105"/>
    </row>
    <row r="247" s="2" customFormat="1" spans="1:20">
      <c r="A247" s="12" t="s">
        <v>3</v>
      </c>
      <c r="B247" s="55" t="s">
        <v>100</v>
      </c>
      <c r="C247" s="14" t="s">
        <v>101</v>
      </c>
      <c r="D247" s="15" t="s">
        <v>102</v>
      </c>
      <c r="E247" s="14" t="s">
        <v>103</v>
      </c>
      <c r="F247" s="14" t="s">
        <v>104</v>
      </c>
      <c r="G247" s="14" t="s">
        <v>105</v>
      </c>
      <c r="H247" s="14" t="s">
        <v>7</v>
      </c>
      <c r="I247" s="14" t="s">
        <v>106</v>
      </c>
      <c r="J247" s="96" t="s">
        <v>9</v>
      </c>
      <c r="K247" s="66" t="s">
        <v>107</v>
      </c>
      <c r="L247" s="55" t="s">
        <v>151</v>
      </c>
      <c r="M247" s="55"/>
      <c r="N247" s="55"/>
      <c r="O247" s="55"/>
      <c r="P247" s="55"/>
      <c r="Q247" s="55"/>
      <c r="R247" s="55"/>
      <c r="S247" s="55"/>
      <c r="T247" s="55"/>
    </row>
    <row r="248" s="2" customFormat="1" spans="1:20">
      <c r="A248" s="16"/>
      <c r="B248" s="55"/>
      <c r="C248" s="14"/>
      <c r="D248" s="15"/>
      <c r="E248" s="14"/>
      <c r="F248" s="14"/>
      <c r="G248" s="14"/>
      <c r="H248" s="14"/>
      <c r="I248" s="14"/>
      <c r="J248" s="97"/>
      <c r="K248" s="66"/>
      <c r="L248" s="98"/>
      <c r="M248" s="99"/>
      <c r="N248" s="107"/>
      <c r="O248" s="98"/>
      <c r="P248" s="99"/>
      <c r="Q248" s="107"/>
      <c r="R248" s="98"/>
      <c r="S248" s="99"/>
      <c r="T248" s="107"/>
    </row>
    <row r="249" s="2" customFormat="1" spans="1:20">
      <c r="A249" s="17"/>
      <c r="B249" s="55"/>
      <c r="C249" s="14"/>
      <c r="D249" s="15"/>
      <c r="E249" s="14"/>
      <c r="F249" s="14"/>
      <c r="G249" s="14"/>
      <c r="H249" s="14"/>
      <c r="I249" s="14"/>
      <c r="J249" s="100"/>
      <c r="K249" s="66"/>
      <c r="L249" s="69" t="s">
        <v>108</v>
      </c>
      <c r="M249" s="69" t="s">
        <v>109</v>
      </c>
      <c r="N249" s="90" t="s">
        <v>110</v>
      </c>
      <c r="O249" s="69" t="s">
        <v>108</v>
      </c>
      <c r="P249" s="69" t="s">
        <v>109</v>
      </c>
      <c r="Q249" s="90" t="s">
        <v>110</v>
      </c>
      <c r="R249" s="69" t="s">
        <v>108</v>
      </c>
      <c r="S249" s="69" t="s">
        <v>109</v>
      </c>
      <c r="T249" s="90" t="s">
        <v>110</v>
      </c>
    </row>
    <row r="250" s="2" customFormat="1" spans="1:20">
      <c r="A250" s="31">
        <v>1</v>
      </c>
      <c r="B250" s="58" t="s">
        <v>579</v>
      </c>
      <c r="C250" s="58" t="s">
        <v>580</v>
      </c>
      <c r="D250" s="18" t="s">
        <v>581</v>
      </c>
      <c r="E250" s="22" t="s">
        <v>582</v>
      </c>
      <c r="F250" s="95" t="s">
        <v>580</v>
      </c>
      <c r="G250" s="22"/>
      <c r="H250" s="59" t="s">
        <v>116</v>
      </c>
      <c r="I250" s="18">
        <v>20</v>
      </c>
      <c r="J250" s="72">
        <v>150</v>
      </c>
      <c r="K250" s="22"/>
      <c r="L250" s="22"/>
      <c r="M250" s="95"/>
      <c r="N250" s="102"/>
      <c r="O250" s="424"/>
      <c r="P250" s="69"/>
      <c r="Q250" s="102"/>
      <c r="R250" s="103"/>
      <c r="S250" s="103"/>
      <c r="T250" s="102"/>
    </row>
    <row r="251" s="2" customFormat="1" spans="1:20">
      <c r="A251" s="31">
        <v>2</v>
      </c>
      <c r="B251" s="58" t="s">
        <v>579</v>
      </c>
      <c r="C251" s="58" t="s">
        <v>580</v>
      </c>
      <c r="D251" s="18" t="s">
        <v>583</v>
      </c>
      <c r="E251" s="22" t="s">
        <v>584</v>
      </c>
      <c r="F251" s="95" t="s">
        <v>580</v>
      </c>
      <c r="G251" s="22"/>
      <c r="H251" s="59" t="s">
        <v>116</v>
      </c>
      <c r="I251" s="18">
        <v>30</v>
      </c>
      <c r="J251" s="72">
        <v>70</v>
      </c>
      <c r="K251" s="22"/>
      <c r="L251" s="22"/>
      <c r="M251" s="95"/>
      <c r="N251" s="102"/>
      <c r="O251" s="424"/>
      <c r="P251" s="69"/>
      <c r="Q251" s="102"/>
      <c r="R251" s="103"/>
      <c r="S251" s="103"/>
      <c r="T251" s="102"/>
    </row>
    <row r="252" s="2" customFormat="1" spans="1:20">
      <c r="A252" s="31">
        <v>3</v>
      </c>
      <c r="B252" s="58" t="s">
        <v>579</v>
      </c>
      <c r="C252" s="58" t="s">
        <v>580</v>
      </c>
      <c r="D252" s="18" t="s">
        <v>585</v>
      </c>
      <c r="E252" s="22" t="s">
        <v>586</v>
      </c>
      <c r="F252" s="95" t="s">
        <v>580</v>
      </c>
      <c r="G252" s="22"/>
      <c r="H252" s="59" t="s">
        <v>116</v>
      </c>
      <c r="I252" s="18">
        <v>25</v>
      </c>
      <c r="J252" s="72">
        <v>134</v>
      </c>
      <c r="K252" s="22"/>
      <c r="L252" s="22"/>
      <c r="M252" s="95"/>
      <c r="N252" s="102"/>
      <c r="O252" s="424"/>
      <c r="P252" s="69"/>
      <c r="Q252" s="102"/>
      <c r="R252" s="103"/>
      <c r="S252" s="103"/>
      <c r="T252" s="102"/>
    </row>
    <row r="253" s="2" customFormat="1" spans="1:20">
      <c r="A253" s="31">
        <v>4</v>
      </c>
      <c r="B253" s="58" t="s">
        <v>579</v>
      </c>
      <c r="C253" s="58" t="s">
        <v>580</v>
      </c>
      <c r="D253" s="18" t="s">
        <v>587</v>
      </c>
      <c r="E253" s="22" t="s">
        <v>588</v>
      </c>
      <c r="F253" s="95" t="s">
        <v>580</v>
      </c>
      <c r="G253" s="22"/>
      <c r="H253" s="59" t="s">
        <v>116</v>
      </c>
      <c r="I253" s="18">
        <v>25</v>
      </c>
      <c r="J253" s="72">
        <v>134</v>
      </c>
      <c r="K253" s="22"/>
      <c r="L253" s="22"/>
      <c r="M253" s="95"/>
      <c r="N253" s="102"/>
      <c r="O253" s="424"/>
      <c r="P253" s="69"/>
      <c r="Q253" s="102"/>
      <c r="R253" s="103"/>
      <c r="S253" s="103"/>
      <c r="T253" s="102"/>
    </row>
    <row r="254" s="2" customFormat="1" spans="1:20">
      <c r="A254" s="31">
        <v>5</v>
      </c>
      <c r="B254" s="58" t="s">
        <v>579</v>
      </c>
      <c r="C254" s="58" t="s">
        <v>580</v>
      </c>
      <c r="D254" s="18" t="s">
        <v>589</v>
      </c>
      <c r="E254" s="22" t="s">
        <v>590</v>
      </c>
      <c r="F254" s="95" t="s">
        <v>591</v>
      </c>
      <c r="G254" s="22"/>
      <c r="H254" s="59" t="s">
        <v>116</v>
      </c>
      <c r="I254" s="18">
        <v>1</v>
      </c>
      <c r="J254" s="72">
        <v>1560</v>
      </c>
      <c r="K254" s="22"/>
      <c r="L254" s="22"/>
      <c r="M254" s="95"/>
      <c r="N254" s="102"/>
      <c r="O254" s="424"/>
      <c r="P254" s="69"/>
      <c r="Q254" s="102"/>
      <c r="R254" s="103"/>
      <c r="S254" s="103"/>
      <c r="T254" s="102"/>
    </row>
    <row r="255" s="2" customFormat="1" spans="1:20">
      <c r="A255" s="31">
        <v>6</v>
      </c>
      <c r="B255" s="58" t="s">
        <v>579</v>
      </c>
      <c r="C255" s="58" t="s">
        <v>580</v>
      </c>
      <c r="D255" s="18" t="s">
        <v>592</v>
      </c>
      <c r="E255" s="22" t="s">
        <v>593</v>
      </c>
      <c r="F255" s="95" t="s">
        <v>594</v>
      </c>
      <c r="G255" s="22"/>
      <c r="H255" s="59" t="s">
        <v>116</v>
      </c>
      <c r="I255" s="18">
        <v>1</v>
      </c>
      <c r="J255" s="72">
        <v>1960</v>
      </c>
      <c r="K255" s="22"/>
      <c r="L255" s="22"/>
      <c r="M255" s="95"/>
      <c r="N255" s="102"/>
      <c r="O255" s="424"/>
      <c r="P255" s="69"/>
      <c r="Q255" s="102"/>
      <c r="R255" s="103"/>
      <c r="S255" s="103"/>
      <c r="T255" s="102"/>
    </row>
    <row r="256" s="2" customFormat="1" spans="1:20">
      <c r="A256" s="31">
        <v>7</v>
      </c>
      <c r="B256" s="58" t="s">
        <v>579</v>
      </c>
      <c r="C256" s="58" t="s">
        <v>580</v>
      </c>
      <c r="D256" s="18" t="s">
        <v>595</v>
      </c>
      <c r="E256" s="22" t="s">
        <v>596</v>
      </c>
      <c r="F256" s="95" t="s">
        <v>597</v>
      </c>
      <c r="G256" s="22"/>
      <c r="H256" s="59" t="s">
        <v>116</v>
      </c>
      <c r="I256" s="18">
        <v>10</v>
      </c>
      <c r="J256" s="72">
        <v>39</v>
      </c>
      <c r="K256" s="22"/>
      <c r="L256" s="22"/>
      <c r="M256" s="95"/>
      <c r="N256" s="102"/>
      <c r="O256" s="424"/>
      <c r="P256" s="69"/>
      <c r="Q256" s="102"/>
      <c r="R256" s="103"/>
      <c r="S256" s="103"/>
      <c r="T256" s="102"/>
    </row>
    <row r="257" s="2" customFormat="1" spans="1:20">
      <c r="A257" s="31">
        <v>8</v>
      </c>
      <c r="B257" s="58" t="s">
        <v>579</v>
      </c>
      <c r="C257" s="58" t="s">
        <v>580</v>
      </c>
      <c r="D257" s="18" t="s">
        <v>598</v>
      </c>
      <c r="E257" s="22" t="s">
        <v>599</v>
      </c>
      <c r="F257" s="95" t="s">
        <v>600</v>
      </c>
      <c r="G257" s="22"/>
      <c r="H257" s="59" t="s">
        <v>116</v>
      </c>
      <c r="I257" s="18">
        <v>5</v>
      </c>
      <c r="J257" s="72">
        <v>490</v>
      </c>
      <c r="K257" s="22"/>
      <c r="L257" s="22"/>
      <c r="M257" s="95"/>
      <c r="N257" s="102"/>
      <c r="O257" s="424"/>
      <c r="P257" s="69"/>
      <c r="Q257" s="102"/>
      <c r="R257" s="103"/>
      <c r="S257" s="103"/>
      <c r="T257" s="102"/>
    </row>
    <row r="258" s="2" customFormat="1" spans="1:20">
      <c r="A258" s="31">
        <v>9</v>
      </c>
      <c r="B258" s="58" t="s">
        <v>579</v>
      </c>
      <c r="C258" s="58" t="s">
        <v>601</v>
      </c>
      <c r="D258" s="18" t="s">
        <v>602</v>
      </c>
      <c r="E258" s="22" t="s">
        <v>603</v>
      </c>
      <c r="F258" s="95" t="s">
        <v>604</v>
      </c>
      <c r="G258" s="22"/>
      <c r="H258" s="59" t="s">
        <v>116</v>
      </c>
      <c r="I258" s="18">
        <v>10</v>
      </c>
      <c r="J258" s="72">
        <v>1860</v>
      </c>
      <c r="K258" s="22"/>
      <c r="L258" s="22"/>
      <c r="M258" s="95"/>
      <c r="N258" s="102"/>
      <c r="O258" s="424"/>
      <c r="P258" s="69"/>
      <c r="Q258" s="102"/>
      <c r="R258" s="103"/>
      <c r="S258" s="103"/>
      <c r="T258" s="102"/>
    </row>
    <row r="259" s="2" customFormat="1" spans="1:20">
      <c r="A259" s="31">
        <v>10</v>
      </c>
      <c r="B259" s="58" t="s">
        <v>579</v>
      </c>
      <c r="C259" s="58" t="s">
        <v>601</v>
      </c>
      <c r="D259" s="18" t="s">
        <v>605</v>
      </c>
      <c r="E259" s="22" t="s">
        <v>606</v>
      </c>
      <c r="F259" s="95" t="s">
        <v>607</v>
      </c>
      <c r="G259" s="22"/>
      <c r="H259" s="59" t="s">
        <v>116</v>
      </c>
      <c r="I259" s="18">
        <v>1</v>
      </c>
      <c r="J259" s="72">
        <v>9800</v>
      </c>
      <c r="K259" s="22"/>
      <c r="L259" s="22"/>
      <c r="M259" s="95"/>
      <c r="N259" s="102"/>
      <c r="O259" s="424"/>
      <c r="P259" s="69"/>
      <c r="Q259" s="102"/>
      <c r="R259" s="103"/>
      <c r="S259" s="103"/>
      <c r="T259" s="102"/>
    </row>
    <row r="260" s="2" customFormat="1" spans="1:20">
      <c r="A260" s="31">
        <v>11</v>
      </c>
      <c r="B260" s="58" t="s">
        <v>579</v>
      </c>
      <c r="C260" s="58" t="s">
        <v>601</v>
      </c>
      <c r="D260" s="18" t="s">
        <v>608</v>
      </c>
      <c r="E260" s="22" t="s">
        <v>609</v>
      </c>
      <c r="F260" s="95" t="s">
        <v>610</v>
      </c>
      <c r="G260" s="22"/>
      <c r="H260" s="59" t="s">
        <v>116</v>
      </c>
      <c r="I260" s="18">
        <v>20</v>
      </c>
      <c r="J260" s="72">
        <v>376</v>
      </c>
      <c r="K260" s="22"/>
      <c r="L260" s="22"/>
      <c r="M260" s="95"/>
      <c r="N260" s="102"/>
      <c r="O260" s="424"/>
      <c r="P260" s="69"/>
      <c r="Q260" s="102"/>
      <c r="R260" s="103"/>
      <c r="S260" s="103"/>
      <c r="T260" s="102"/>
    </row>
    <row r="261" s="2" customFormat="1" spans="1:20">
      <c r="A261" s="31">
        <v>12</v>
      </c>
      <c r="B261" s="58" t="s">
        <v>579</v>
      </c>
      <c r="C261" s="58" t="s">
        <v>601</v>
      </c>
      <c r="D261" s="18" t="s">
        <v>611</v>
      </c>
      <c r="E261" s="22" t="s">
        <v>612</v>
      </c>
      <c r="F261" s="95" t="s">
        <v>604</v>
      </c>
      <c r="G261" s="22"/>
      <c r="H261" s="59" t="s">
        <v>116</v>
      </c>
      <c r="I261" s="18">
        <v>20</v>
      </c>
      <c r="J261" s="72">
        <v>100</v>
      </c>
      <c r="K261" s="22"/>
      <c r="L261" s="22"/>
      <c r="M261" s="95"/>
      <c r="N261" s="102"/>
      <c r="O261" s="424"/>
      <c r="P261" s="69"/>
      <c r="Q261" s="102"/>
      <c r="R261" s="103"/>
      <c r="S261" s="103"/>
      <c r="T261" s="102"/>
    </row>
    <row r="262" s="2" customFormat="1" spans="1:20">
      <c r="A262" s="31">
        <v>13</v>
      </c>
      <c r="B262" s="58" t="s">
        <v>579</v>
      </c>
      <c r="C262" s="58" t="s">
        <v>601</v>
      </c>
      <c r="D262" s="18" t="s">
        <v>613</v>
      </c>
      <c r="E262" s="22" t="s">
        <v>614</v>
      </c>
      <c r="F262" s="95" t="s">
        <v>615</v>
      </c>
      <c r="G262" s="22"/>
      <c r="H262" s="59" t="s">
        <v>116</v>
      </c>
      <c r="I262" s="18">
        <v>1</v>
      </c>
      <c r="J262" s="72">
        <v>7600</v>
      </c>
      <c r="K262" s="22"/>
      <c r="L262" s="22"/>
      <c r="M262" s="95"/>
      <c r="N262" s="102"/>
      <c r="O262" s="424"/>
      <c r="P262" s="69"/>
      <c r="Q262" s="102"/>
      <c r="R262" s="103"/>
      <c r="S262" s="103"/>
      <c r="T262" s="102"/>
    </row>
    <row r="263" s="2" customFormat="1" spans="1:20">
      <c r="A263" s="31">
        <v>14</v>
      </c>
      <c r="B263" s="58" t="s">
        <v>616</v>
      </c>
      <c r="C263" s="58" t="s">
        <v>617</v>
      </c>
      <c r="D263" s="18" t="s">
        <v>618</v>
      </c>
      <c r="E263" s="22" t="s">
        <v>619</v>
      </c>
      <c r="F263" s="95" t="s">
        <v>617</v>
      </c>
      <c r="G263" s="22"/>
      <c r="H263" s="59" t="s">
        <v>116</v>
      </c>
      <c r="I263" s="18">
        <v>300</v>
      </c>
      <c r="J263" s="72">
        <v>370</v>
      </c>
      <c r="K263" s="22"/>
      <c r="L263" s="22"/>
      <c r="M263" s="95"/>
      <c r="N263" s="102"/>
      <c r="O263" s="424"/>
      <c r="P263" s="69"/>
      <c r="Q263" s="102"/>
      <c r="R263" s="103"/>
      <c r="S263" s="103"/>
      <c r="T263" s="102"/>
    </row>
    <row r="264" s="2" customFormat="1" spans="1:20">
      <c r="A264" s="31">
        <v>15</v>
      </c>
      <c r="B264" s="58" t="s">
        <v>616</v>
      </c>
      <c r="C264" s="58" t="s">
        <v>617</v>
      </c>
      <c r="D264" s="18" t="s">
        <v>620</v>
      </c>
      <c r="E264" s="22" t="s">
        <v>621</v>
      </c>
      <c r="F264" s="95" t="s">
        <v>617</v>
      </c>
      <c r="G264" s="22"/>
      <c r="H264" s="59" t="s">
        <v>116</v>
      </c>
      <c r="I264" s="18">
        <v>20</v>
      </c>
      <c r="J264" s="72">
        <v>185</v>
      </c>
      <c r="K264" s="22"/>
      <c r="L264" s="22"/>
      <c r="M264" s="95"/>
      <c r="N264" s="102"/>
      <c r="O264" s="424"/>
      <c r="P264" s="69"/>
      <c r="Q264" s="102"/>
      <c r="R264" s="103"/>
      <c r="S264" s="103"/>
      <c r="T264" s="102"/>
    </row>
    <row r="265" s="2" customFormat="1" spans="1:20">
      <c r="A265" s="31">
        <v>16</v>
      </c>
      <c r="B265" s="58" t="s">
        <v>616</v>
      </c>
      <c r="C265" s="58" t="s">
        <v>617</v>
      </c>
      <c r="D265" s="18" t="s">
        <v>622</v>
      </c>
      <c r="E265" s="22" t="s">
        <v>623</v>
      </c>
      <c r="F265" s="95" t="s">
        <v>617</v>
      </c>
      <c r="G265" s="22"/>
      <c r="H265" s="59" t="s">
        <v>116</v>
      </c>
      <c r="I265" s="18">
        <v>40</v>
      </c>
      <c r="J265" s="72">
        <v>2950</v>
      </c>
      <c r="K265" s="22"/>
      <c r="L265" s="22"/>
      <c r="M265" s="95"/>
      <c r="N265" s="102"/>
      <c r="O265" s="424"/>
      <c r="P265" s="69"/>
      <c r="Q265" s="102"/>
      <c r="R265" s="103"/>
      <c r="S265" s="103"/>
      <c r="T265" s="102"/>
    </row>
    <row r="266" s="2" customFormat="1" spans="1:20">
      <c r="A266" s="31">
        <v>17</v>
      </c>
      <c r="B266" s="58" t="s">
        <v>616</v>
      </c>
      <c r="C266" s="58" t="s">
        <v>617</v>
      </c>
      <c r="D266" s="18" t="s">
        <v>624</v>
      </c>
      <c r="E266" s="22" t="s">
        <v>625</v>
      </c>
      <c r="F266" s="95" t="s">
        <v>626</v>
      </c>
      <c r="G266" s="22"/>
      <c r="H266" s="59" t="s">
        <v>18</v>
      </c>
      <c r="I266" s="18">
        <v>2</v>
      </c>
      <c r="J266" s="72">
        <v>12000</v>
      </c>
      <c r="K266" s="22"/>
      <c r="L266" s="22"/>
      <c r="M266" s="95"/>
      <c r="N266" s="102"/>
      <c r="O266" s="424"/>
      <c r="P266" s="69"/>
      <c r="Q266" s="102"/>
      <c r="R266" s="103"/>
      <c r="S266" s="103"/>
      <c r="T266" s="102"/>
    </row>
    <row r="267" s="2" customFormat="1" spans="1:20">
      <c r="A267" s="31">
        <v>18</v>
      </c>
      <c r="B267" s="58" t="s">
        <v>579</v>
      </c>
      <c r="C267" s="58" t="s">
        <v>580</v>
      </c>
      <c r="D267" s="18" t="s">
        <v>627</v>
      </c>
      <c r="E267" s="22" t="s">
        <v>628</v>
      </c>
      <c r="F267" s="95" t="s">
        <v>629</v>
      </c>
      <c r="G267" s="22"/>
      <c r="H267" s="59" t="s">
        <v>116</v>
      </c>
      <c r="I267" s="18">
        <v>4</v>
      </c>
      <c r="J267" s="72">
        <v>142</v>
      </c>
      <c r="K267" s="22"/>
      <c r="L267" s="22"/>
      <c r="M267" s="95"/>
      <c r="N267" s="102"/>
      <c r="O267" s="424"/>
      <c r="P267" s="69"/>
      <c r="Q267" s="102"/>
      <c r="R267" s="103"/>
      <c r="S267" s="103"/>
      <c r="T267" s="102"/>
    </row>
    <row r="268" s="2" customFormat="1" spans="1:20">
      <c r="A268" s="31">
        <v>19</v>
      </c>
      <c r="B268" s="58" t="s">
        <v>579</v>
      </c>
      <c r="C268" s="58" t="s">
        <v>580</v>
      </c>
      <c r="D268" s="18" t="s">
        <v>630</v>
      </c>
      <c r="E268" s="22" t="s">
        <v>631</v>
      </c>
      <c r="F268" s="95" t="s">
        <v>632</v>
      </c>
      <c r="G268" s="22"/>
      <c r="H268" s="59" t="s">
        <v>116</v>
      </c>
      <c r="I268" s="18">
        <v>2</v>
      </c>
      <c r="J268" s="72">
        <v>1300</v>
      </c>
      <c r="K268" s="22"/>
      <c r="L268" s="22"/>
      <c r="M268" s="95"/>
      <c r="N268" s="102"/>
      <c r="O268" s="424"/>
      <c r="P268" s="69"/>
      <c r="Q268" s="102"/>
      <c r="R268" s="103"/>
      <c r="S268" s="103"/>
      <c r="T268" s="102"/>
    </row>
    <row r="269" s="2" customFormat="1" spans="1:20">
      <c r="A269" s="17"/>
      <c r="B269" s="19"/>
      <c r="C269" s="19"/>
      <c r="D269" s="29"/>
      <c r="E269" s="25" t="s">
        <v>149</v>
      </c>
      <c r="F269" s="19"/>
      <c r="G269" s="19"/>
      <c r="H269" s="29"/>
      <c r="I269" s="29"/>
      <c r="J269" s="79"/>
      <c r="K269" s="29"/>
      <c r="L269" s="95"/>
      <c r="M269" s="95"/>
      <c r="N269" s="18"/>
      <c r="O269" s="18"/>
      <c r="P269" s="18"/>
      <c r="Q269" s="18"/>
      <c r="R269" s="18"/>
      <c r="S269" s="18"/>
      <c r="T269" s="95"/>
    </row>
  </sheetData>
  <mergeCells count="340">
    <mergeCell ref="A1:T1"/>
    <mergeCell ref="A2:C2"/>
    <mergeCell ref="D2:F2"/>
    <mergeCell ref="G2:I2"/>
    <mergeCell ref="L2:S2"/>
    <mergeCell ref="L3:T3"/>
    <mergeCell ref="L4:N4"/>
    <mergeCell ref="O4:Q4"/>
    <mergeCell ref="R4:T4"/>
    <mergeCell ref="A18:T18"/>
    <mergeCell ref="A19:C19"/>
    <mergeCell ref="D19:F19"/>
    <mergeCell ref="G19:I19"/>
    <mergeCell ref="L19:S19"/>
    <mergeCell ref="L20:T20"/>
    <mergeCell ref="L21:N21"/>
    <mergeCell ref="O21:Q21"/>
    <mergeCell ref="R21:T21"/>
    <mergeCell ref="A25:T25"/>
    <mergeCell ref="A26:C26"/>
    <mergeCell ref="D26:F26"/>
    <mergeCell ref="G26:I26"/>
    <mergeCell ref="L26:S26"/>
    <mergeCell ref="L27:T27"/>
    <mergeCell ref="L28:N28"/>
    <mergeCell ref="O28:Q28"/>
    <mergeCell ref="R28:T28"/>
    <mergeCell ref="A32:T32"/>
    <mergeCell ref="A33:C33"/>
    <mergeCell ref="D33:F33"/>
    <mergeCell ref="G33:I33"/>
    <mergeCell ref="L33:S33"/>
    <mergeCell ref="L34:T34"/>
    <mergeCell ref="L35:N35"/>
    <mergeCell ref="O35:Q35"/>
    <mergeCell ref="R35:T35"/>
    <mergeCell ref="A39:T39"/>
    <mergeCell ref="A40:C40"/>
    <mergeCell ref="D40:F40"/>
    <mergeCell ref="G40:I40"/>
    <mergeCell ref="L40:S40"/>
    <mergeCell ref="L41:T41"/>
    <mergeCell ref="L42:N42"/>
    <mergeCell ref="O42:Q42"/>
    <mergeCell ref="R42:T42"/>
    <mergeCell ref="A54:T54"/>
    <mergeCell ref="A55:C55"/>
    <mergeCell ref="D55:F55"/>
    <mergeCell ref="G55:I55"/>
    <mergeCell ref="L55:S55"/>
    <mergeCell ref="L56:T56"/>
    <mergeCell ref="L57:N57"/>
    <mergeCell ref="O57:Q57"/>
    <mergeCell ref="R57:T57"/>
    <mergeCell ref="A61:T61"/>
    <mergeCell ref="A62:C62"/>
    <mergeCell ref="D62:F62"/>
    <mergeCell ref="G62:I62"/>
    <mergeCell ref="L62:S62"/>
    <mergeCell ref="L63:T63"/>
    <mergeCell ref="L64:N64"/>
    <mergeCell ref="O64:Q64"/>
    <mergeCell ref="R64:T64"/>
    <mergeCell ref="A77:T77"/>
    <mergeCell ref="A78:C78"/>
    <mergeCell ref="D78:F78"/>
    <mergeCell ref="G78:I78"/>
    <mergeCell ref="L78:S78"/>
    <mergeCell ref="L79:T79"/>
    <mergeCell ref="L80:N80"/>
    <mergeCell ref="O80:Q80"/>
    <mergeCell ref="R80:T80"/>
    <mergeCell ref="A144:T144"/>
    <mergeCell ref="A145:C145"/>
    <mergeCell ref="D145:F145"/>
    <mergeCell ref="G145:I145"/>
    <mergeCell ref="L145:S145"/>
    <mergeCell ref="L146:T146"/>
    <mergeCell ref="L147:N147"/>
    <mergeCell ref="O147:Q147"/>
    <mergeCell ref="R147:T147"/>
    <mergeCell ref="A154:T154"/>
    <mergeCell ref="A155:C155"/>
    <mergeCell ref="D155:F155"/>
    <mergeCell ref="G155:I155"/>
    <mergeCell ref="L155:S155"/>
    <mergeCell ref="L156:T156"/>
    <mergeCell ref="L157:N157"/>
    <mergeCell ref="O157:Q157"/>
    <mergeCell ref="R157:T157"/>
    <mergeCell ref="A161:T161"/>
    <mergeCell ref="A162:C162"/>
    <mergeCell ref="D162:F162"/>
    <mergeCell ref="G162:I162"/>
    <mergeCell ref="L162:S162"/>
    <mergeCell ref="L163:T163"/>
    <mergeCell ref="L164:N164"/>
    <mergeCell ref="O164:Q164"/>
    <mergeCell ref="R164:T164"/>
    <mergeCell ref="A172:T172"/>
    <mergeCell ref="A173:C173"/>
    <mergeCell ref="D173:F173"/>
    <mergeCell ref="G173:I173"/>
    <mergeCell ref="L173:S173"/>
    <mergeCell ref="L174:T174"/>
    <mergeCell ref="L175:N175"/>
    <mergeCell ref="O175:Q175"/>
    <mergeCell ref="R175:T175"/>
    <mergeCell ref="A182:T182"/>
    <mergeCell ref="A183:C183"/>
    <mergeCell ref="D183:F183"/>
    <mergeCell ref="G183:I183"/>
    <mergeCell ref="L183:S183"/>
    <mergeCell ref="L184:T184"/>
    <mergeCell ref="L185:N185"/>
    <mergeCell ref="O185:Q185"/>
    <mergeCell ref="R185:T185"/>
    <mergeCell ref="A189:T189"/>
    <mergeCell ref="A190:C190"/>
    <mergeCell ref="D190:F190"/>
    <mergeCell ref="G190:I190"/>
    <mergeCell ref="L190:S190"/>
    <mergeCell ref="L191:T191"/>
    <mergeCell ref="L192:N192"/>
    <mergeCell ref="O192:Q192"/>
    <mergeCell ref="R192:T192"/>
    <mergeCell ref="A196:T196"/>
    <mergeCell ref="A197:C197"/>
    <mergeCell ref="D197:F197"/>
    <mergeCell ref="G197:I197"/>
    <mergeCell ref="L197:S197"/>
    <mergeCell ref="L198:T198"/>
    <mergeCell ref="L199:N199"/>
    <mergeCell ref="O199:Q199"/>
    <mergeCell ref="R199:T199"/>
    <mergeCell ref="A234:T234"/>
    <mergeCell ref="A235:C235"/>
    <mergeCell ref="D235:F235"/>
    <mergeCell ref="G235:I235"/>
    <mergeCell ref="L235:S235"/>
    <mergeCell ref="L236:T236"/>
    <mergeCell ref="L237:N237"/>
    <mergeCell ref="O237:Q237"/>
    <mergeCell ref="R237:T237"/>
    <mergeCell ref="A245:T245"/>
    <mergeCell ref="A246:C246"/>
    <mergeCell ref="D246:F246"/>
    <mergeCell ref="G246:I246"/>
    <mergeCell ref="L246:S246"/>
    <mergeCell ref="L247:T247"/>
    <mergeCell ref="L248:N248"/>
    <mergeCell ref="O248:Q248"/>
    <mergeCell ref="R248:T248"/>
    <mergeCell ref="A3:A5"/>
    <mergeCell ref="A20:A22"/>
    <mergeCell ref="A27:A29"/>
    <mergeCell ref="A34:A36"/>
    <mergeCell ref="A41:A43"/>
    <mergeCell ref="A56:A58"/>
    <mergeCell ref="A63:A65"/>
    <mergeCell ref="A79:A81"/>
    <mergeCell ref="A146:A148"/>
    <mergeCell ref="A156:A158"/>
    <mergeCell ref="A163:A165"/>
    <mergeCell ref="A174:A176"/>
    <mergeCell ref="A184:A186"/>
    <mergeCell ref="A191:A193"/>
    <mergeCell ref="A198:A200"/>
    <mergeCell ref="A236:A238"/>
    <mergeCell ref="A247:A249"/>
    <mergeCell ref="B3:B5"/>
    <mergeCell ref="B20:B22"/>
    <mergeCell ref="B27:B29"/>
    <mergeCell ref="B34:B36"/>
    <mergeCell ref="B41:B43"/>
    <mergeCell ref="B56:B58"/>
    <mergeCell ref="B63:B65"/>
    <mergeCell ref="B79:B81"/>
    <mergeCell ref="B146:B148"/>
    <mergeCell ref="B156:B158"/>
    <mergeCell ref="B163:B165"/>
    <mergeCell ref="B174:B176"/>
    <mergeCell ref="B184:B186"/>
    <mergeCell ref="B191:B193"/>
    <mergeCell ref="B198:B200"/>
    <mergeCell ref="B236:B238"/>
    <mergeCell ref="B247:B249"/>
    <mergeCell ref="C3:C5"/>
    <mergeCell ref="C20:C22"/>
    <mergeCell ref="C27:C29"/>
    <mergeCell ref="C34:C36"/>
    <mergeCell ref="C41:C43"/>
    <mergeCell ref="C56:C58"/>
    <mergeCell ref="C63:C65"/>
    <mergeCell ref="C79:C81"/>
    <mergeCell ref="C146:C148"/>
    <mergeCell ref="C156:C158"/>
    <mergeCell ref="C163:C165"/>
    <mergeCell ref="C174:C176"/>
    <mergeCell ref="C184:C186"/>
    <mergeCell ref="C191:C193"/>
    <mergeCell ref="C198:C200"/>
    <mergeCell ref="C236:C238"/>
    <mergeCell ref="C247:C249"/>
    <mergeCell ref="D3:D5"/>
    <mergeCell ref="D20:D22"/>
    <mergeCell ref="D27:D29"/>
    <mergeCell ref="D34:D36"/>
    <mergeCell ref="D41:D43"/>
    <mergeCell ref="D56:D58"/>
    <mergeCell ref="D63:D65"/>
    <mergeCell ref="D79:D81"/>
    <mergeCell ref="D146:D148"/>
    <mergeCell ref="D156:D158"/>
    <mergeCell ref="D163:D165"/>
    <mergeCell ref="D174:D176"/>
    <mergeCell ref="D184:D186"/>
    <mergeCell ref="D191:D193"/>
    <mergeCell ref="D198:D200"/>
    <mergeCell ref="D236:D238"/>
    <mergeCell ref="D247:D249"/>
    <mergeCell ref="E3:E5"/>
    <mergeCell ref="E20:E22"/>
    <mergeCell ref="E27:E29"/>
    <mergeCell ref="E34:E36"/>
    <mergeCell ref="E41:E43"/>
    <mergeCell ref="E56:E58"/>
    <mergeCell ref="E63:E65"/>
    <mergeCell ref="E79:E81"/>
    <mergeCell ref="E146:E148"/>
    <mergeCell ref="E156:E158"/>
    <mergeCell ref="E163:E165"/>
    <mergeCell ref="E174:E176"/>
    <mergeCell ref="E184:E186"/>
    <mergeCell ref="E191:E193"/>
    <mergeCell ref="E198:E200"/>
    <mergeCell ref="E236:E238"/>
    <mergeCell ref="E247:E249"/>
    <mergeCell ref="F3:F5"/>
    <mergeCell ref="F20:F22"/>
    <mergeCell ref="F27:F29"/>
    <mergeCell ref="F34:F36"/>
    <mergeCell ref="F41:F43"/>
    <mergeCell ref="F56:F58"/>
    <mergeCell ref="F63:F65"/>
    <mergeCell ref="F79:F81"/>
    <mergeCell ref="F146:F148"/>
    <mergeCell ref="F156:F158"/>
    <mergeCell ref="F163:F165"/>
    <mergeCell ref="F174:F176"/>
    <mergeCell ref="F184:F186"/>
    <mergeCell ref="F191:F193"/>
    <mergeCell ref="F198:F200"/>
    <mergeCell ref="F236:F238"/>
    <mergeCell ref="F247:F249"/>
    <mergeCell ref="G3:G5"/>
    <mergeCell ref="G20:G22"/>
    <mergeCell ref="G27:G29"/>
    <mergeCell ref="G34:G36"/>
    <mergeCell ref="G41:G43"/>
    <mergeCell ref="G56:G58"/>
    <mergeCell ref="G63:G65"/>
    <mergeCell ref="G79:G81"/>
    <mergeCell ref="G146:G148"/>
    <mergeCell ref="G156:G158"/>
    <mergeCell ref="G163:G165"/>
    <mergeCell ref="G174:G176"/>
    <mergeCell ref="G184:G186"/>
    <mergeCell ref="G191:G193"/>
    <mergeCell ref="G198:G200"/>
    <mergeCell ref="G236:G238"/>
    <mergeCell ref="G247:G249"/>
    <mergeCell ref="H3:H5"/>
    <mergeCell ref="H20:H22"/>
    <mergeCell ref="H27:H29"/>
    <mergeCell ref="H34:H36"/>
    <mergeCell ref="H41:H43"/>
    <mergeCell ref="H56:H58"/>
    <mergeCell ref="H63:H65"/>
    <mergeCell ref="H79:H81"/>
    <mergeCell ref="H146:H148"/>
    <mergeCell ref="H156:H158"/>
    <mergeCell ref="H163:H165"/>
    <mergeCell ref="H174:H176"/>
    <mergeCell ref="H184:H186"/>
    <mergeCell ref="H191:H193"/>
    <mergeCell ref="H198:H200"/>
    <mergeCell ref="H236:H238"/>
    <mergeCell ref="H247:H249"/>
    <mergeCell ref="I3:I5"/>
    <mergeCell ref="I20:I22"/>
    <mergeCell ref="I27:I29"/>
    <mergeCell ref="I34:I36"/>
    <mergeCell ref="I41:I43"/>
    <mergeCell ref="I56:I58"/>
    <mergeCell ref="I63:I65"/>
    <mergeCell ref="I79:I81"/>
    <mergeCell ref="I146:I148"/>
    <mergeCell ref="I156:I158"/>
    <mergeCell ref="I163:I165"/>
    <mergeCell ref="I174:I176"/>
    <mergeCell ref="I184:I186"/>
    <mergeCell ref="I191:I193"/>
    <mergeCell ref="I198:I200"/>
    <mergeCell ref="I236:I238"/>
    <mergeCell ref="I247:I249"/>
    <mergeCell ref="J3:J5"/>
    <mergeCell ref="J20:J22"/>
    <mergeCell ref="J27:J29"/>
    <mergeCell ref="J34:J36"/>
    <mergeCell ref="J41:J43"/>
    <mergeCell ref="J56:J58"/>
    <mergeCell ref="J63:J65"/>
    <mergeCell ref="J79:J81"/>
    <mergeCell ref="J146:J148"/>
    <mergeCell ref="J156:J158"/>
    <mergeCell ref="J163:J165"/>
    <mergeCell ref="J174:J176"/>
    <mergeCell ref="J184:J186"/>
    <mergeCell ref="J191:J193"/>
    <mergeCell ref="J198:J200"/>
    <mergeCell ref="J236:J238"/>
    <mergeCell ref="J247:J249"/>
    <mergeCell ref="K3:K5"/>
    <mergeCell ref="K20:K22"/>
    <mergeCell ref="K27:K29"/>
    <mergeCell ref="K34:K36"/>
    <mergeCell ref="K41:K43"/>
    <mergeCell ref="K56:K58"/>
    <mergeCell ref="K63:K65"/>
    <mergeCell ref="K79:K81"/>
    <mergeCell ref="K146:K148"/>
    <mergeCell ref="K156:K158"/>
    <mergeCell ref="K163:K165"/>
    <mergeCell ref="K174:K176"/>
    <mergeCell ref="K184:K186"/>
    <mergeCell ref="K191:K193"/>
    <mergeCell ref="K198:K200"/>
    <mergeCell ref="K236:K238"/>
    <mergeCell ref="K247:K249"/>
  </mergeCells>
  <conditionalFormatting sqref="J52"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01"/>
  <sheetViews>
    <sheetView topLeftCell="E366" workbookViewId="0">
      <selection activeCell="U366" sqref="U$1:U$1048576"/>
    </sheetView>
  </sheetViews>
  <sheetFormatPr defaultColWidth="9" defaultRowHeight="13.5"/>
  <cols>
    <col min="1" max="1" width="6.10833333333333" style="128" customWidth="1"/>
    <col min="2" max="2" width="14.1083333333333" style="128" customWidth="1"/>
    <col min="3" max="3" width="10.6666666666667" style="128" customWidth="1"/>
    <col min="4" max="4" width="20.775" style="128" customWidth="1"/>
    <col min="5" max="5" width="25.4416666666667" style="128" customWidth="1"/>
    <col min="6" max="6" width="20.8916666666667" style="128" customWidth="1"/>
    <col min="7" max="7" width="7.225" style="128" customWidth="1"/>
    <col min="8" max="8" width="6" style="128" customWidth="1"/>
    <col min="9" max="9" width="7" style="323" customWidth="1"/>
    <col min="10" max="10" width="9.10833333333333" style="128" customWidth="1"/>
    <col min="11" max="11" width="15.225" style="128" customWidth="1"/>
    <col min="12" max="12" width="9" style="128"/>
    <col min="13" max="13" width="7.55833333333333" style="128" customWidth="1"/>
    <col min="14" max="14" width="6.775" style="128" customWidth="1"/>
    <col min="15" max="15" width="7.55833333333333" style="128" customWidth="1"/>
    <col min="16" max="16" width="7.89166666666667" style="128" customWidth="1"/>
    <col min="17" max="17" width="7.225" style="128" customWidth="1"/>
    <col min="18" max="18" width="7.10833333333333" style="128" customWidth="1"/>
    <col min="19" max="19" width="8" style="128" customWidth="1"/>
    <col min="20" max="20" width="7.225" style="128" customWidth="1"/>
    <col min="21" max="22" width="9" style="128"/>
    <col min="23" max="23" width="14" style="128" customWidth="1"/>
    <col min="24" max="24" width="25.625" style="128" customWidth="1"/>
    <col min="25" max="16384" width="9" style="128"/>
  </cols>
  <sheetData>
    <row r="1" s="317" customFormat="1" ht="22.8" customHeight="1" spans="1:20">
      <c r="A1" s="324" t="s">
        <v>633</v>
      </c>
      <c r="B1" s="325"/>
      <c r="C1" s="324"/>
      <c r="D1" s="324"/>
      <c r="E1" s="324"/>
      <c r="F1" s="324"/>
      <c r="G1" s="324"/>
      <c r="H1" s="324"/>
      <c r="I1" s="335"/>
      <c r="J1" s="336"/>
      <c r="K1" s="324"/>
      <c r="L1" s="324"/>
      <c r="M1" s="324"/>
      <c r="N1" s="324"/>
      <c r="O1" s="324"/>
      <c r="P1" s="324"/>
      <c r="Q1" s="324"/>
      <c r="R1" s="324"/>
      <c r="S1" s="324"/>
      <c r="T1" s="324"/>
    </row>
    <row r="2" s="318" customFormat="1" ht="22" customHeight="1" spans="1:20">
      <c r="A2" s="326" t="s">
        <v>634</v>
      </c>
      <c r="B2" s="327"/>
      <c r="C2" s="326"/>
      <c r="D2" s="326"/>
      <c r="E2" s="326"/>
      <c r="F2" s="326"/>
      <c r="G2" s="326"/>
      <c r="H2" s="326"/>
      <c r="I2" s="337"/>
      <c r="J2" s="338"/>
      <c r="K2" s="339"/>
      <c r="L2" s="340" t="s">
        <v>635</v>
      </c>
      <c r="M2" s="340"/>
      <c r="N2" s="340"/>
      <c r="O2" s="340"/>
      <c r="P2" s="340"/>
      <c r="Q2" s="340"/>
      <c r="R2" s="340"/>
      <c r="S2" s="340"/>
      <c r="T2" s="340"/>
    </row>
    <row r="3" s="317" customFormat="1" ht="16.05" customHeight="1" spans="1:20">
      <c r="A3" s="328" t="s">
        <v>3</v>
      </c>
      <c r="B3" s="329" t="s">
        <v>636</v>
      </c>
      <c r="C3" s="328" t="s">
        <v>100</v>
      </c>
      <c r="D3" s="328" t="s">
        <v>101</v>
      </c>
      <c r="E3" s="328" t="s">
        <v>103</v>
      </c>
      <c r="F3" s="328" t="s">
        <v>105</v>
      </c>
      <c r="G3" s="328" t="s">
        <v>104</v>
      </c>
      <c r="H3" s="328" t="s">
        <v>7</v>
      </c>
      <c r="I3" s="341" t="s">
        <v>106</v>
      </c>
      <c r="J3" s="338" t="s">
        <v>9</v>
      </c>
      <c r="K3" s="328" t="s">
        <v>107</v>
      </c>
      <c r="L3" s="341" t="s">
        <v>151</v>
      </c>
      <c r="M3" s="341"/>
      <c r="N3" s="341"/>
      <c r="O3" s="341"/>
      <c r="P3" s="341"/>
      <c r="Q3" s="341"/>
      <c r="R3" s="341"/>
      <c r="S3" s="341"/>
      <c r="T3" s="341"/>
    </row>
    <row r="4" s="317" customFormat="1" ht="16.05" customHeight="1" spans="1:20">
      <c r="A4" s="328"/>
      <c r="B4" s="329"/>
      <c r="C4" s="328"/>
      <c r="D4" s="328"/>
      <c r="E4" s="328"/>
      <c r="F4" s="328"/>
      <c r="G4" s="328"/>
      <c r="H4" s="328"/>
      <c r="I4" s="341"/>
      <c r="J4" s="338"/>
      <c r="K4" s="328"/>
      <c r="L4" s="29"/>
      <c r="M4" s="29"/>
      <c r="N4" s="29"/>
      <c r="O4" s="341"/>
      <c r="P4" s="341"/>
      <c r="Q4" s="341"/>
      <c r="R4" s="341"/>
      <c r="S4" s="341"/>
      <c r="T4" s="341"/>
    </row>
    <row r="5" s="317" customFormat="1" ht="16.05" customHeight="1" spans="1:20">
      <c r="A5" s="328"/>
      <c r="B5" s="329"/>
      <c r="C5" s="328"/>
      <c r="D5" s="328"/>
      <c r="E5" s="328"/>
      <c r="F5" s="328"/>
      <c r="G5" s="328"/>
      <c r="H5" s="328"/>
      <c r="I5" s="341"/>
      <c r="J5" s="338"/>
      <c r="K5" s="328"/>
      <c r="L5" s="341" t="s">
        <v>108</v>
      </c>
      <c r="M5" s="341" t="s">
        <v>109</v>
      </c>
      <c r="N5" s="341" t="s">
        <v>110</v>
      </c>
      <c r="O5" s="341" t="s">
        <v>108</v>
      </c>
      <c r="P5" s="341" t="s">
        <v>109</v>
      </c>
      <c r="Q5" s="341" t="s">
        <v>110</v>
      </c>
      <c r="R5" s="341" t="s">
        <v>108</v>
      </c>
      <c r="S5" s="341" t="s">
        <v>109</v>
      </c>
      <c r="T5" s="341" t="s">
        <v>110</v>
      </c>
    </row>
    <row r="6" s="319" customFormat="1" ht="16.05" customHeight="1" spans="1:21">
      <c r="A6" s="127">
        <v>1</v>
      </c>
      <c r="B6" s="330">
        <v>752301001500</v>
      </c>
      <c r="C6" s="127" t="s">
        <v>637</v>
      </c>
      <c r="D6" s="127" t="s">
        <v>637</v>
      </c>
      <c r="E6" s="29" t="s">
        <v>638</v>
      </c>
      <c r="F6" s="29" t="s">
        <v>639</v>
      </c>
      <c r="G6" s="18"/>
      <c r="H6" s="29" t="s">
        <v>116</v>
      </c>
      <c r="I6" s="342">
        <v>200</v>
      </c>
      <c r="J6" s="18">
        <v>3.98</v>
      </c>
      <c r="K6" s="343">
        <v>45420.4418518519</v>
      </c>
      <c r="L6" s="344"/>
      <c r="M6" s="345"/>
      <c r="N6" s="346"/>
      <c r="O6" s="346"/>
      <c r="P6" s="346"/>
      <c r="Q6" s="346"/>
      <c r="R6" s="346"/>
      <c r="S6" s="346"/>
      <c r="T6" s="346"/>
      <c r="U6" s="319">
        <f t="shared" ref="U6:U43" si="0">J6*I6</f>
        <v>796</v>
      </c>
    </row>
    <row r="7" s="319" customFormat="1" ht="16.05" customHeight="1" spans="1:21">
      <c r="A7" s="127">
        <v>2</v>
      </c>
      <c r="B7" s="330">
        <v>752301001660</v>
      </c>
      <c r="C7" s="127" t="s">
        <v>637</v>
      </c>
      <c r="D7" s="127" t="s">
        <v>637</v>
      </c>
      <c r="E7" s="29" t="s">
        <v>638</v>
      </c>
      <c r="F7" s="29" t="s">
        <v>640</v>
      </c>
      <c r="G7" s="18"/>
      <c r="H7" s="29" t="s">
        <v>116</v>
      </c>
      <c r="I7" s="342">
        <v>200</v>
      </c>
      <c r="J7" s="18">
        <v>4.15</v>
      </c>
      <c r="K7" s="343">
        <v>45197.7022569444</v>
      </c>
      <c r="L7" s="344"/>
      <c r="M7" s="345"/>
      <c r="N7" s="346"/>
      <c r="O7" s="346"/>
      <c r="P7" s="346"/>
      <c r="Q7" s="346"/>
      <c r="R7" s="346"/>
      <c r="S7" s="346"/>
      <c r="T7" s="346"/>
      <c r="U7" s="319">
        <f t="shared" si="0"/>
        <v>830</v>
      </c>
    </row>
    <row r="8" s="319" customFormat="1" ht="16.05" customHeight="1" spans="1:21">
      <c r="A8" s="127">
        <v>3</v>
      </c>
      <c r="B8" s="331">
        <v>752301003720</v>
      </c>
      <c r="C8" s="127" t="s">
        <v>637</v>
      </c>
      <c r="D8" s="127" t="s">
        <v>637</v>
      </c>
      <c r="E8" s="29" t="s">
        <v>641</v>
      </c>
      <c r="F8" s="29" t="s">
        <v>642</v>
      </c>
      <c r="G8" s="18"/>
      <c r="H8" s="29" t="s">
        <v>116</v>
      </c>
      <c r="I8" s="342">
        <v>100</v>
      </c>
      <c r="J8" s="18">
        <v>1.8</v>
      </c>
      <c r="K8" s="343">
        <v>45631.5964583333</v>
      </c>
      <c r="L8" s="344"/>
      <c r="M8" s="345"/>
      <c r="N8" s="346"/>
      <c r="O8" s="346"/>
      <c r="P8" s="346"/>
      <c r="Q8" s="346"/>
      <c r="R8" s="346"/>
      <c r="S8" s="346"/>
      <c r="T8" s="346"/>
      <c r="U8" s="319">
        <f t="shared" si="0"/>
        <v>180</v>
      </c>
    </row>
    <row r="9" s="320" customFormat="1" ht="16.5" customHeight="1" spans="1:21">
      <c r="A9" s="127">
        <v>4</v>
      </c>
      <c r="B9" s="331">
        <v>752301003760</v>
      </c>
      <c r="C9" s="127" t="s">
        <v>637</v>
      </c>
      <c r="D9" s="127" t="s">
        <v>637</v>
      </c>
      <c r="E9" s="29" t="s">
        <v>641</v>
      </c>
      <c r="F9" s="29" t="s">
        <v>643</v>
      </c>
      <c r="G9" s="18"/>
      <c r="H9" s="29" t="s">
        <v>116</v>
      </c>
      <c r="I9" s="342">
        <v>100</v>
      </c>
      <c r="J9" s="18">
        <v>2.78</v>
      </c>
      <c r="K9" s="343">
        <v>45420.4418402778</v>
      </c>
      <c r="L9" s="344"/>
      <c r="M9" s="345"/>
      <c r="N9" s="346"/>
      <c r="O9" s="346"/>
      <c r="P9" s="346"/>
      <c r="Q9" s="346"/>
      <c r="R9" s="346"/>
      <c r="S9" s="346"/>
      <c r="T9" s="346"/>
      <c r="U9" s="319">
        <f t="shared" si="0"/>
        <v>278</v>
      </c>
    </row>
    <row r="10" s="320" customFormat="1" ht="16.5" customHeight="1" spans="1:21">
      <c r="A10" s="127">
        <v>5</v>
      </c>
      <c r="B10" s="331">
        <v>752303004210</v>
      </c>
      <c r="C10" s="127" t="s">
        <v>637</v>
      </c>
      <c r="D10" s="127" t="s">
        <v>637</v>
      </c>
      <c r="E10" s="29" t="s">
        <v>644</v>
      </c>
      <c r="F10" s="29" t="s">
        <v>645</v>
      </c>
      <c r="G10" s="18"/>
      <c r="H10" s="29" t="s">
        <v>116</v>
      </c>
      <c r="I10" s="342">
        <v>200</v>
      </c>
      <c r="J10" s="18">
        <v>10</v>
      </c>
      <c r="K10" s="343"/>
      <c r="L10" s="344"/>
      <c r="M10" s="345"/>
      <c r="N10" s="346"/>
      <c r="O10" s="346"/>
      <c r="P10" s="346"/>
      <c r="Q10" s="346"/>
      <c r="R10" s="346"/>
      <c r="S10" s="346"/>
      <c r="T10" s="346"/>
      <c r="U10" s="319">
        <f t="shared" si="0"/>
        <v>2000</v>
      </c>
    </row>
    <row r="11" s="320" customFormat="1" ht="16.5" customHeight="1" spans="1:21">
      <c r="A11" s="127">
        <v>6</v>
      </c>
      <c r="B11" s="331">
        <v>752304002450</v>
      </c>
      <c r="C11" s="127" t="s">
        <v>637</v>
      </c>
      <c r="D11" s="127" t="s">
        <v>637</v>
      </c>
      <c r="E11" s="29" t="s">
        <v>646</v>
      </c>
      <c r="F11" s="29" t="s">
        <v>647</v>
      </c>
      <c r="G11" s="18"/>
      <c r="H11" s="29" t="s">
        <v>116</v>
      </c>
      <c r="I11" s="342">
        <v>200</v>
      </c>
      <c r="J11" s="18">
        <v>12.8</v>
      </c>
      <c r="K11" s="343">
        <v>46066.4748263889</v>
      </c>
      <c r="L11" s="344"/>
      <c r="M11" s="345"/>
      <c r="N11" s="346"/>
      <c r="O11" s="346"/>
      <c r="P11" s="346"/>
      <c r="Q11" s="346"/>
      <c r="R11" s="346"/>
      <c r="S11" s="346"/>
      <c r="T11" s="346"/>
      <c r="U11" s="319">
        <f t="shared" si="0"/>
        <v>2560</v>
      </c>
    </row>
    <row r="12" s="320" customFormat="1" ht="16.5" customHeight="1" spans="1:24">
      <c r="A12" s="127">
        <v>7</v>
      </c>
      <c r="B12" s="331">
        <v>752304003400</v>
      </c>
      <c r="C12" s="127" t="s">
        <v>637</v>
      </c>
      <c r="D12" s="127" t="s">
        <v>637</v>
      </c>
      <c r="E12" s="29" t="s">
        <v>648</v>
      </c>
      <c r="F12" s="29" t="s">
        <v>649</v>
      </c>
      <c r="G12" s="18"/>
      <c r="H12" s="29" t="s">
        <v>116</v>
      </c>
      <c r="I12" s="342">
        <v>200</v>
      </c>
      <c r="J12" s="18">
        <v>6.46</v>
      </c>
      <c r="K12" s="343">
        <v>45982.7727546296</v>
      </c>
      <c r="L12" s="344"/>
      <c r="M12" s="345"/>
      <c r="N12" s="346"/>
      <c r="O12" s="346"/>
      <c r="P12" s="346"/>
      <c r="Q12" s="346"/>
      <c r="R12" s="346"/>
      <c r="S12" s="346"/>
      <c r="T12" s="346"/>
      <c r="U12" s="319">
        <f t="shared" si="0"/>
        <v>1292</v>
      </c>
      <c r="W12" s="354" t="s">
        <v>650</v>
      </c>
      <c r="X12" s="354" t="s">
        <v>651</v>
      </c>
    </row>
    <row r="13" s="320" customFormat="1" ht="16.5" customHeight="1" spans="1:24">
      <c r="A13" s="127">
        <v>8</v>
      </c>
      <c r="B13" s="330">
        <v>752304003890</v>
      </c>
      <c r="C13" s="127" t="s">
        <v>637</v>
      </c>
      <c r="D13" s="127" t="s">
        <v>637</v>
      </c>
      <c r="E13" s="29" t="s">
        <v>652</v>
      </c>
      <c r="F13" s="29" t="s">
        <v>653</v>
      </c>
      <c r="G13" s="18"/>
      <c r="H13" s="29" t="s">
        <v>116</v>
      </c>
      <c r="I13" s="342">
        <v>200</v>
      </c>
      <c r="J13" s="18">
        <v>60</v>
      </c>
      <c r="K13" s="343"/>
      <c r="L13" s="344"/>
      <c r="M13" s="345"/>
      <c r="N13" s="346"/>
      <c r="O13" s="346"/>
      <c r="P13" s="346"/>
      <c r="Q13" s="346"/>
      <c r="R13" s="346"/>
      <c r="S13" s="346"/>
      <c r="T13" s="346"/>
      <c r="U13" s="319">
        <f t="shared" si="0"/>
        <v>12000</v>
      </c>
      <c r="W13" s="354" t="s">
        <v>654</v>
      </c>
      <c r="X13" s="354" t="s">
        <v>635</v>
      </c>
    </row>
    <row r="14" s="320" customFormat="1" ht="16.5" customHeight="1" spans="1:24">
      <c r="A14" s="127">
        <v>9</v>
      </c>
      <c r="B14" s="330">
        <v>752304003930</v>
      </c>
      <c r="C14" s="127" t="s">
        <v>637</v>
      </c>
      <c r="D14" s="127" t="s">
        <v>637</v>
      </c>
      <c r="E14" s="29" t="s">
        <v>652</v>
      </c>
      <c r="F14" s="29" t="s">
        <v>655</v>
      </c>
      <c r="G14" s="18"/>
      <c r="H14" s="29" t="s">
        <v>116</v>
      </c>
      <c r="I14" s="342">
        <v>200</v>
      </c>
      <c r="J14" s="18">
        <v>150</v>
      </c>
      <c r="K14" s="343">
        <v>46066.4748263889</v>
      </c>
      <c r="L14" s="344"/>
      <c r="M14" s="345"/>
      <c r="N14" s="346"/>
      <c r="O14" s="346"/>
      <c r="P14" s="346"/>
      <c r="Q14" s="346"/>
      <c r="R14" s="346"/>
      <c r="S14" s="346"/>
      <c r="T14" s="346"/>
      <c r="U14" s="319">
        <f t="shared" si="0"/>
        <v>30000</v>
      </c>
      <c r="W14" s="354" t="s">
        <v>656</v>
      </c>
      <c r="X14" s="355" t="s">
        <v>657</v>
      </c>
    </row>
    <row r="15" s="320" customFormat="1" ht="16.5" customHeight="1" spans="1:21">
      <c r="A15" s="127">
        <v>10</v>
      </c>
      <c r="B15" s="330">
        <v>752304008000</v>
      </c>
      <c r="C15" s="127" t="s">
        <v>637</v>
      </c>
      <c r="D15" s="127" t="s">
        <v>637</v>
      </c>
      <c r="E15" s="29" t="s">
        <v>658</v>
      </c>
      <c r="F15" s="29" t="s">
        <v>659</v>
      </c>
      <c r="G15" s="18"/>
      <c r="H15" s="29" t="s">
        <v>116</v>
      </c>
      <c r="I15" s="342">
        <v>200</v>
      </c>
      <c r="J15" s="18">
        <v>105</v>
      </c>
      <c r="K15" s="343">
        <v>46066.474837963</v>
      </c>
      <c r="L15" s="344"/>
      <c r="M15" s="345"/>
      <c r="N15" s="346"/>
      <c r="O15" s="346"/>
      <c r="P15" s="346"/>
      <c r="Q15" s="346"/>
      <c r="R15" s="346"/>
      <c r="S15" s="346"/>
      <c r="T15" s="346"/>
      <c r="U15" s="319">
        <f t="shared" si="0"/>
        <v>21000</v>
      </c>
    </row>
    <row r="16" s="320" customFormat="1" ht="16.5" customHeight="1" spans="1:21">
      <c r="A16" s="127">
        <v>11</v>
      </c>
      <c r="B16" s="330">
        <v>752304008010</v>
      </c>
      <c r="C16" s="127" t="s">
        <v>637</v>
      </c>
      <c r="D16" s="127" t="s">
        <v>637</v>
      </c>
      <c r="E16" s="29" t="s">
        <v>658</v>
      </c>
      <c r="F16" s="29" t="s">
        <v>660</v>
      </c>
      <c r="G16" s="18"/>
      <c r="H16" s="29" t="s">
        <v>116</v>
      </c>
      <c r="I16" s="342">
        <v>200</v>
      </c>
      <c r="J16" s="18">
        <v>199</v>
      </c>
      <c r="K16" s="343">
        <v>46066.474837963</v>
      </c>
      <c r="L16" s="344"/>
      <c r="M16" s="345"/>
      <c r="N16" s="346"/>
      <c r="O16" s="346"/>
      <c r="P16" s="346"/>
      <c r="Q16" s="346"/>
      <c r="R16" s="346"/>
      <c r="S16" s="346"/>
      <c r="T16" s="346"/>
      <c r="U16" s="319">
        <f t="shared" si="0"/>
        <v>39800</v>
      </c>
    </row>
    <row r="17" s="320" customFormat="1" ht="16.5" customHeight="1" spans="1:21">
      <c r="A17" s="127">
        <v>12</v>
      </c>
      <c r="B17" s="331">
        <v>752304009220</v>
      </c>
      <c r="C17" s="127" t="s">
        <v>637</v>
      </c>
      <c r="D17" s="127" t="s">
        <v>637</v>
      </c>
      <c r="E17" s="29" t="s">
        <v>661</v>
      </c>
      <c r="F17" s="29" t="s">
        <v>662</v>
      </c>
      <c r="G17" s="18"/>
      <c r="H17" s="29" t="s">
        <v>116</v>
      </c>
      <c r="I17" s="342">
        <v>100</v>
      </c>
      <c r="J17" s="18">
        <v>42.95</v>
      </c>
      <c r="K17" s="343">
        <v>45982.7727546296</v>
      </c>
      <c r="L17" s="344"/>
      <c r="M17" s="345"/>
      <c r="N17" s="346"/>
      <c r="O17" s="346"/>
      <c r="P17" s="346"/>
      <c r="Q17" s="346"/>
      <c r="R17" s="346"/>
      <c r="S17" s="346"/>
      <c r="T17" s="346"/>
      <c r="U17" s="319">
        <f t="shared" si="0"/>
        <v>4295</v>
      </c>
    </row>
    <row r="18" s="320" customFormat="1" ht="16.5" customHeight="1" spans="1:21">
      <c r="A18" s="127">
        <v>13</v>
      </c>
      <c r="B18" s="330">
        <v>752304009321</v>
      </c>
      <c r="C18" s="127" t="s">
        <v>637</v>
      </c>
      <c r="D18" s="127" t="s">
        <v>637</v>
      </c>
      <c r="E18" s="29" t="s">
        <v>663</v>
      </c>
      <c r="F18" s="29">
        <v>45</v>
      </c>
      <c r="G18" s="18"/>
      <c r="H18" s="29" t="s">
        <v>25</v>
      </c>
      <c r="I18" s="342">
        <v>400</v>
      </c>
      <c r="J18" s="347">
        <v>65</v>
      </c>
      <c r="K18" s="343"/>
      <c r="L18" s="344"/>
      <c r="M18" s="345"/>
      <c r="N18" s="346"/>
      <c r="O18" s="346"/>
      <c r="P18" s="346"/>
      <c r="Q18" s="346"/>
      <c r="R18" s="346"/>
      <c r="S18" s="346"/>
      <c r="T18" s="346"/>
      <c r="U18" s="319">
        <f t="shared" si="0"/>
        <v>26000</v>
      </c>
    </row>
    <row r="19" s="320" customFormat="1" ht="16.5" customHeight="1" spans="1:21">
      <c r="A19" s="127">
        <v>14</v>
      </c>
      <c r="B19" s="330">
        <v>752304009322</v>
      </c>
      <c r="C19" s="127" t="s">
        <v>637</v>
      </c>
      <c r="D19" s="127" t="s">
        <v>637</v>
      </c>
      <c r="E19" s="29" t="s">
        <v>663</v>
      </c>
      <c r="F19" s="29">
        <v>63</v>
      </c>
      <c r="G19" s="18"/>
      <c r="H19" s="29" t="s">
        <v>25</v>
      </c>
      <c r="I19" s="342">
        <v>400</v>
      </c>
      <c r="J19" s="347">
        <v>74</v>
      </c>
      <c r="K19" s="343"/>
      <c r="L19" s="344"/>
      <c r="M19" s="345"/>
      <c r="N19" s="346"/>
      <c r="O19" s="346"/>
      <c r="P19" s="346"/>
      <c r="Q19" s="346"/>
      <c r="R19" s="346"/>
      <c r="S19" s="346"/>
      <c r="T19" s="346"/>
      <c r="U19" s="319">
        <f t="shared" si="0"/>
        <v>29600</v>
      </c>
    </row>
    <row r="20" s="320" customFormat="1" ht="16.5" customHeight="1" spans="1:21">
      <c r="A20" s="127">
        <v>15</v>
      </c>
      <c r="B20" s="330">
        <v>752304014260</v>
      </c>
      <c r="C20" s="127" t="s">
        <v>637</v>
      </c>
      <c r="D20" s="127" t="s">
        <v>637</v>
      </c>
      <c r="E20" s="29" t="s">
        <v>664</v>
      </c>
      <c r="F20" s="29" t="s">
        <v>665</v>
      </c>
      <c r="G20" s="18"/>
      <c r="H20" s="29" t="s">
        <v>116</v>
      </c>
      <c r="I20" s="342">
        <v>200</v>
      </c>
      <c r="J20" s="18">
        <v>79</v>
      </c>
      <c r="K20" s="343">
        <v>46066.474837963</v>
      </c>
      <c r="L20" s="344"/>
      <c r="M20" s="345"/>
      <c r="N20" s="346"/>
      <c r="O20" s="346"/>
      <c r="P20" s="346"/>
      <c r="Q20" s="346"/>
      <c r="R20" s="346"/>
      <c r="S20" s="346"/>
      <c r="T20" s="346"/>
      <c r="U20" s="319">
        <f t="shared" si="0"/>
        <v>15800</v>
      </c>
    </row>
    <row r="21" s="320" customFormat="1" ht="16.5" customHeight="1" spans="1:21">
      <c r="A21" s="127">
        <v>16</v>
      </c>
      <c r="B21" s="330">
        <v>752304014290</v>
      </c>
      <c r="C21" s="127" t="s">
        <v>637</v>
      </c>
      <c r="D21" s="127" t="s">
        <v>637</v>
      </c>
      <c r="E21" s="29" t="s">
        <v>664</v>
      </c>
      <c r="F21" s="29" t="s">
        <v>666</v>
      </c>
      <c r="G21" s="18"/>
      <c r="H21" s="29" t="s">
        <v>116</v>
      </c>
      <c r="I21" s="342">
        <v>200</v>
      </c>
      <c r="J21" s="18">
        <v>153</v>
      </c>
      <c r="K21" s="343">
        <v>46066.474837963</v>
      </c>
      <c r="L21" s="344"/>
      <c r="M21" s="345"/>
      <c r="N21" s="346"/>
      <c r="O21" s="346"/>
      <c r="P21" s="346"/>
      <c r="Q21" s="346"/>
      <c r="R21" s="346"/>
      <c r="S21" s="346"/>
      <c r="T21" s="346"/>
      <c r="U21" s="319">
        <f t="shared" si="0"/>
        <v>30600</v>
      </c>
    </row>
    <row r="22" s="320" customFormat="1" ht="16.5" customHeight="1" spans="1:21">
      <c r="A22" s="127">
        <v>17</v>
      </c>
      <c r="B22" s="331">
        <v>752304014310</v>
      </c>
      <c r="C22" s="127" t="s">
        <v>637</v>
      </c>
      <c r="D22" s="127" t="s">
        <v>637</v>
      </c>
      <c r="E22" s="29" t="s">
        <v>667</v>
      </c>
      <c r="F22" s="29" t="s">
        <v>668</v>
      </c>
      <c r="G22" s="18"/>
      <c r="H22" s="29" t="s">
        <v>116</v>
      </c>
      <c r="I22" s="342">
        <v>100</v>
      </c>
      <c r="J22" s="18">
        <v>37</v>
      </c>
      <c r="K22" s="343">
        <v>46066.474837963</v>
      </c>
      <c r="L22" s="344"/>
      <c r="M22" s="345"/>
      <c r="N22" s="346"/>
      <c r="O22" s="346"/>
      <c r="P22" s="346"/>
      <c r="Q22" s="346"/>
      <c r="R22" s="346"/>
      <c r="S22" s="346"/>
      <c r="T22" s="346"/>
      <c r="U22" s="319">
        <f t="shared" si="0"/>
        <v>3700</v>
      </c>
    </row>
    <row r="23" s="320" customFormat="1" ht="16.5" customHeight="1" spans="1:21">
      <c r="A23" s="127">
        <v>18</v>
      </c>
      <c r="B23" s="331">
        <v>752304014330</v>
      </c>
      <c r="C23" s="127" t="s">
        <v>637</v>
      </c>
      <c r="D23" s="127" t="s">
        <v>637</v>
      </c>
      <c r="E23" s="29" t="s">
        <v>667</v>
      </c>
      <c r="F23" s="29" t="s">
        <v>669</v>
      </c>
      <c r="G23" s="18"/>
      <c r="H23" s="29" t="s">
        <v>116</v>
      </c>
      <c r="I23" s="342">
        <v>100</v>
      </c>
      <c r="J23" s="18">
        <v>8</v>
      </c>
      <c r="K23" s="343"/>
      <c r="L23" s="344"/>
      <c r="M23" s="345"/>
      <c r="N23" s="346"/>
      <c r="O23" s="346"/>
      <c r="P23" s="346"/>
      <c r="Q23" s="346"/>
      <c r="R23" s="346"/>
      <c r="S23" s="346"/>
      <c r="T23" s="346"/>
      <c r="U23" s="319">
        <f t="shared" si="0"/>
        <v>800</v>
      </c>
    </row>
    <row r="24" s="320" customFormat="1" ht="16.5" customHeight="1" spans="1:21">
      <c r="A24" s="127">
        <v>19</v>
      </c>
      <c r="B24" s="331">
        <v>752304014380</v>
      </c>
      <c r="C24" s="127" t="s">
        <v>637</v>
      </c>
      <c r="D24" s="127" t="s">
        <v>637</v>
      </c>
      <c r="E24" s="29" t="s">
        <v>670</v>
      </c>
      <c r="F24" s="29" t="s">
        <v>671</v>
      </c>
      <c r="G24" s="18"/>
      <c r="H24" s="29" t="s">
        <v>116</v>
      </c>
      <c r="I24" s="342">
        <v>100</v>
      </c>
      <c r="J24" s="18">
        <v>40</v>
      </c>
      <c r="K24" s="343"/>
      <c r="L24" s="344"/>
      <c r="M24" s="345"/>
      <c r="N24" s="346"/>
      <c r="O24" s="346"/>
      <c r="P24" s="346"/>
      <c r="Q24" s="346"/>
      <c r="R24" s="346"/>
      <c r="S24" s="346"/>
      <c r="T24" s="346"/>
      <c r="U24" s="319">
        <f t="shared" si="0"/>
        <v>4000</v>
      </c>
    </row>
    <row r="25" s="320" customFormat="1" ht="16.5" customHeight="1" spans="1:21">
      <c r="A25" s="127">
        <v>20</v>
      </c>
      <c r="B25" s="331">
        <v>752304014420</v>
      </c>
      <c r="C25" s="127" t="s">
        <v>637</v>
      </c>
      <c r="D25" s="127" t="s">
        <v>637</v>
      </c>
      <c r="E25" s="29" t="s">
        <v>670</v>
      </c>
      <c r="F25" s="29" t="s">
        <v>672</v>
      </c>
      <c r="G25" s="18"/>
      <c r="H25" s="29" t="s">
        <v>116</v>
      </c>
      <c r="I25" s="342">
        <v>100</v>
      </c>
      <c r="J25" s="18">
        <v>52</v>
      </c>
      <c r="K25" s="343"/>
      <c r="L25" s="344"/>
      <c r="M25" s="345"/>
      <c r="N25" s="346"/>
      <c r="O25" s="346"/>
      <c r="P25" s="346"/>
      <c r="Q25" s="346"/>
      <c r="R25" s="346"/>
      <c r="S25" s="346"/>
      <c r="T25" s="346"/>
      <c r="U25" s="319">
        <f t="shared" si="0"/>
        <v>5200</v>
      </c>
    </row>
    <row r="26" s="320" customFormat="1" ht="16.5" customHeight="1" spans="1:21">
      <c r="A26" s="127">
        <v>21</v>
      </c>
      <c r="B26" s="331">
        <v>752304016960</v>
      </c>
      <c r="C26" s="127" t="s">
        <v>637</v>
      </c>
      <c r="D26" s="127" t="s">
        <v>637</v>
      </c>
      <c r="E26" s="29" t="s">
        <v>673</v>
      </c>
      <c r="F26" s="29" t="s">
        <v>674</v>
      </c>
      <c r="G26" s="18"/>
      <c r="H26" s="29" t="s">
        <v>116</v>
      </c>
      <c r="I26" s="342">
        <v>100</v>
      </c>
      <c r="J26" s="18">
        <v>105</v>
      </c>
      <c r="K26" s="343"/>
      <c r="L26" s="344"/>
      <c r="M26" s="345"/>
      <c r="N26" s="346"/>
      <c r="O26" s="346"/>
      <c r="P26" s="346"/>
      <c r="Q26" s="346"/>
      <c r="R26" s="346"/>
      <c r="S26" s="346"/>
      <c r="T26" s="346"/>
      <c r="U26" s="319">
        <f t="shared" si="0"/>
        <v>10500</v>
      </c>
    </row>
    <row r="27" s="320" customFormat="1" ht="16.5" customHeight="1" spans="1:21">
      <c r="A27" s="127">
        <v>22</v>
      </c>
      <c r="B27" s="331">
        <v>752304017220</v>
      </c>
      <c r="C27" s="127" t="s">
        <v>637</v>
      </c>
      <c r="D27" s="127" t="s">
        <v>637</v>
      </c>
      <c r="E27" s="29" t="s">
        <v>675</v>
      </c>
      <c r="F27" s="29" t="s">
        <v>676</v>
      </c>
      <c r="G27" s="18"/>
      <c r="H27" s="29" t="s">
        <v>116</v>
      </c>
      <c r="I27" s="342">
        <v>100</v>
      </c>
      <c r="J27" s="18">
        <v>55</v>
      </c>
      <c r="K27" s="343">
        <v>46150.4276273148</v>
      </c>
      <c r="L27" s="344"/>
      <c r="M27" s="345"/>
      <c r="N27" s="346"/>
      <c r="O27" s="346"/>
      <c r="P27" s="346"/>
      <c r="Q27" s="346"/>
      <c r="R27" s="346"/>
      <c r="S27" s="346"/>
      <c r="T27" s="346"/>
      <c r="U27" s="319">
        <f t="shared" si="0"/>
        <v>5500</v>
      </c>
    </row>
    <row r="28" s="320" customFormat="1" ht="16.5" customHeight="1" spans="1:21">
      <c r="A28" s="127">
        <v>23</v>
      </c>
      <c r="B28" s="331">
        <v>752304017290</v>
      </c>
      <c r="C28" s="127" t="s">
        <v>637</v>
      </c>
      <c r="D28" s="127" t="s">
        <v>637</v>
      </c>
      <c r="E28" s="29" t="s">
        <v>677</v>
      </c>
      <c r="F28" s="29" t="s">
        <v>678</v>
      </c>
      <c r="G28" s="18"/>
      <c r="H28" s="29" t="s">
        <v>116</v>
      </c>
      <c r="I28" s="342">
        <v>200</v>
      </c>
      <c r="J28" s="18">
        <v>121</v>
      </c>
      <c r="K28" s="343">
        <v>46066.474837963</v>
      </c>
      <c r="L28" s="344"/>
      <c r="M28" s="345"/>
      <c r="N28" s="346"/>
      <c r="O28" s="346"/>
      <c r="P28" s="346"/>
      <c r="Q28" s="346"/>
      <c r="R28" s="346"/>
      <c r="S28" s="346"/>
      <c r="T28" s="346"/>
      <c r="U28" s="319">
        <f t="shared" si="0"/>
        <v>24200</v>
      </c>
    </row>
    <row r="29" s="320" customFormat="1" ht="16.5" customHeight="1" spans="1:21">
      <c r="A29" s="127">
        <v>24</v>
      </c>
      <c r="B29" s="330">
        <v>752304017291</v>
      </c>
      <c r="C29" s="127" t="s">
        <v>637</v>
      </c>
      <c r="D29" s="127" t="s">
        <v>637</v>
      </c>
      <c r="E29" s="29" t="s">
        <v>679</v>
      </c>
      <c r="F29" s="29" t="s">
        <v>680</v>
      </c>
      <c r="G29" s="18"/>
      <c r="H29" s="29" t="s">
        <v>116</v>
      </c>
      <c r="I29" s="342">
        <v>30</v>
      </c>
      <c r="J29" s="348">
        <v>267</v>
      </c>
      <c r="K29" s="343"/>
      <c r="L29" s="344"/>
      <c r="M29" s="345"/>
      <c r="N29" s="346"/>
      <c r="O29" s="346"/>
      <c r="P29" s="346"/>
      <c r="Q29" s="346"/>
      <c r="R29" s="346"/>
      <c r="S29" s="346"/>
      <c r="T29" s="346"/>
      <c r="U29" s="319">
        <f t="shared" si="0"/>
        <v>8010</v>
      </c>
    </row>
    <row r="30" s="320" customFormat="1" ht="16.5" customHeight="1" spans="1:21">
      <c r="A30" s="127">
        <v>25</v>
      </c>
      <c r="B30" s="330">
        <v>752304017292</v>
      </c>
      <c r="C30" s="127" t="s">
        <v>637</v>
      </c>
      <c r="D30" s="127" t="s">
        <v>637</v>
      </c>
      <c r="E30" s="29" t="s">
        <v>679</v>
      </c>
      <c r="F30" s="29" t="s">
        <v>681</v>
      </c>
      <c r="G30" s="18"/>
      <c r="H30" s="29" t="s">
        <v>116</v>
      </c>
      <c r="I30" s="342">
        <v>30</v>
      </c>
      <c r="J30" s="348">
        <v>185</v>
      </c>
      <c r="K30" s="343"/>
      <c r="L30" s="344"/>
      <c r="M30" s="345"/>
      <c r="N30" s="346"/>
      <c r="O30" s="346"/>
      <c r="P30" s="346"/>
      <c r="Q30" s="346"/>
      <c r="R30" s="346"/>
      <c r="S30" s="346"/>
      <c r="T30" s="346"/>
      <c r="U30" s="319">
        <f t="shared" si="0"/>
        <v>5550</v>
      </c>
    </row>
    <row r="31" s="320" customFormat="1" ht="16.5" customHeight="1" spans="1:21">
      <c r="A31" s="127">
        <v>26</v>
      </c>
      <c r="B31" s="330">
        <v>752304017293</v>
      </c>
      <c r="C31" s="127" t="s">
        <v>637</v>
      </c>
      <c r="D31" s="127" t="s">
        <v>637</v>
      </c>
      <c r="E31" s="29" t="s">
        <v>682</v>
      </c>
      <c r="F31" s="29" t="s">
        <v>683</v>
      </c>
      <c r="G31" s="31"/>
      <c r="H31" s="29" t="s">
        <v>116</v>
      </c>
      <c r="I31" s="342">
        <v>30</v>
      </c>
      <c r="J31" s="348">
        <v>210</v>
      </c>
      <c r="K31" s="343"/>
      <c r="L31" s="344"/>
      <c r="M31" s="345"/>
      <c r="N31" s="346"/>
      <c r="O31" s="346"/>
      <c r="P31" s="346"/>
      <c r="Q31" s="346"/>
      <c r="R31" s="346"/>
      <c r="S31" s="346"/>
      <c r="T31" s="346"/>
      <c r="U31" s="319">
        <f t="shared" si="0"/>
        <v>6300</v>
      </c>
    </row>
    <row r="32" s="320" customFormat="1" ht="16.5" customHeight="1" spans="1:21">
      <c r="A32" s="127">
        <v>27</v>
      </c>
      <c r="B32" s="330">
        <v>752304017294</v>
      </c>
      <c r="C32" s="127" t="s">
        <v>637</v>
      </c>
      <c r="D32" s="127" t="s">
        <v>637</v>
      </c>
      <c r="E32" s="29" t="s">
        <v>682</v>
      </c>
      <c r="F32" s="29" t="s">
        <v>684</v>
      </c>
      <c r="G32" s="31"/>
      <c r="H32" s="29" t="s">
        <v>116</v>
      </c>
      <c r="I32" s="342">
        <v>30</v>
      </c>
      <c r="J32" s="348">
        <v>115</v>
      </c>
      <c r="K32" s="343"/>
      <c r="L32" s="344"/>
      <c r="M32" s="345"/>
      <c r="N32" s="346"/>
      <c r="O32" s="346"/>
      <c r="P32" s="346"/>
      <c r="Q32" s="346"/>
      <c r="R32" s="346"/>
      <c r="S32" s="346"/>
      <c r="T32" s="346"/>
      <c r="U32" s="319">
        <f t="shared" si="0"/>
        <v>3450</v>
      </c>
    </row>
    <row r="33" s="320" customFormat="1" ht="16.5" customHeight="1" spans="1:21">
      <c r="A33" s="127">
        <v>28</v>
      </c>
      <c r="B33" s="330">
        <v>752304017295</v>
      </c>
      <c r="C33" s="127" t="s">
        <v>637</v>
      </c>
      <c r="D33" s="127" t="s">
        <v>637</v>
      </c>
      <c r="E33" s="29" t="s">
        <v>685</v>
      </c>
      <c r="F33" s="29" t="s">
        <v>686</v>
      </c>
      <c r="G33" s="31"/>
      <c r="H33" s="29" t="s">
        <v>116</v>
      </c>
      <c r="I33" s="342">
        <v>30</v>
      </c>
      <c r="J33" s="348">
        <v>160</v>
      </c>
      <c r="K33" s="343"/>
      <c r="L33" s="344"/>
      <c r="M33" s="345"/>
      <c r="N33" s="346"/>
      <c r="O33" s="346"/>
      <c r="P33" s="346"/>
      <c r="Q33" s="346"/>
      <c r="R33" s="346"/>
      <c r="S33" s="346"/>
      <c r="T33" s="346"/>
      <c r="U33" s="319">
        <f t="shared" si="0"/>
        <v>4800</v>
      </c>
    </row>
    <row r="34" s="320" customFormat="1" ht="16.5" customHeight="1" spans="1:21">
      <c r="A34" s="127">
        <v>29</v>
      </c>
      <c r="B34" s="330">
        <v>752304017296</v>
      </c>
      <c r="C34" s="127" t="s">
        <v>637</v>
      </c>
      <c r="D34" s="127" t="s">
        <v>637</v>
      </c>
      <c r="E34" s="29" t="s">
        <v>685</v>
      </c>
      <c r="F34" s="29" t="s">
        <v>687</v>
      </c>
      <c r="G34" s="31"/>
      <c r="H34" s="29" t="s">
        <v>116</v>
      </c>
      <c r="I34" s="342">
        <v>30</v>
      </c>
      <c r="J34" s="348">
        <v>90</v>
      </c>
      <c r="K34" s="343"/>
      <c r="L34" s="344"/>
      <c r="M34" s="345"/>
      <c r="N34" s="346"/>
      <c r="O34" s="346"/>
      <c r="P34" s="346"/>
      <c r="Q34" s="346"/>
      <c r="R34" s="346"/>
      <c r="S34" s="346"/>
      <c r="T34" s="346"/>
      <c r="U34" s="319">
        <f t="shared" si="0"/>
        <v>2700</v>
      </c>
    </row>
    <row r="35" s="320" customFormat="1" ht="16.5" customHeight="1" spans="1:21">
      <c r="A35" s="127">
        <v>30</v>
      </c>
      <c r="B35" s="331">
        <v>752304017330</v>
      </c>
      <c r="C35" s="127" t="s">
        <v>637</v>
      </c>
      <c r="D35" s="127" t="s">
        <v>637</v>
      </c>
      <c r="E35" s="29" t="s">
        <v>677</v>
      </c>
      <c r="F35" s="29" t="s">
        <v>688</v>
      </c>
      <c r="G35" s="18"/>
      <c r="H35" s="29" t="s">
        <v>116</v>
      </c>
      <c r="I35" s="342">
        <v>200</v>
      </c>
      <c r="J35" s="18">
        <v>237</v>
      </c>
      <c r="K35" s="343">
        <v>46066.474837963</v>
      </c>
      <c r="L35" s="344"/>
      <c r="M35" s="345"/>
      <c r="N35" s="346"/>
      <c r="O35" s="346"/>
      <c r="P35" s="346"/>
      <c r="Q35" s="346"/>
      <c r="R35" s="346"/>
      <c r="S35" s="346"/>
      <c r="T35" s="346"/>
      <c r="U35" s="319">
        <f t="shared" si="0"/>
        <v>47400</v>
      </c>
    </row>
    <row r="36" s="320" customFormat="1" ht="16.5" customHeight="1" spans="1:21">
      <c r="A36" s="127">
        <v>31</v>
      </c>
      <c r="B36" s="331">
        <v>752304017340</v>
      </c>
      <c r="C36" s="127" t="s">
        <v>637</v>
      </c>
      <c r="D36" s="127" t="s">
        <v>637</v>
      </c>
      <c r="E36" s="29" t="s">
        <v>689</v>
      </c>
      <c r="F36" s="29" t="s">
        <v>690</v>
      </c>
      <c r="G36" s="18"/>
      <c r="H36" s="29" t="s">
        <v>116</v>
      </c>
      <c r="I36" s="342">
        <v>100</v>
      </c>
      <c r="J36" s="18">
        <v>16.52</v>
      </c>
      <c r="K36" s="343">
        <v>45982.7727662037</v>
      </c>
      <c r="L36" s="344"/>
      <c r="M36" s="345"/>
      <c r="N36" s="346"/>
      <c r="O36" s="346"/>
      <c r="P36" s="346"/>
      <c r="Q36" s="346"/>
      <c r="R36" s="346"/>
      <c r="S36" s="346"/>
      <c r="T36" s="346"/>
      <c r="U36" s="319">
        <f t="shared" si="0"/>
        <v>1652</v>
      </c>
    </row>
    <row r="37" s="320" customFormat="1" ht="16.5" customHeight="1" spans="1:21">
      <c r="A37" s="127">
        <v>32</v>
      </c>
      <c r="B37" s="330">
        <v>752304125850</v>
      </c>
      <c r="C37" s="127" t="s">
        <v>637</v>
      </c>
      <c r="D37" s="127" t="s">
        <v>637</v>
      </c>
      <c r="E37" s="29" t="s">
        <v>648</v>
      </c>
      <c r="F37" s="29" t="s">
        <v>691</v>
      </c>
      <c r="G37" s="18"/>
      <c r="H37" s="29" t="s">
        <v>116</v>
      </c>
      <c r="I37" s="31">
        <v>400</v>
      </c>
      <c r="J37" s="18">
        <v>16.68</v>
      </c>
      <c r="K37" s="343">
        <v>46066.4748263889</v>
      </c>
      <c r="L37" s="344"/>
      <c r="M37" s="345"/>
      <c r="N37" s="346"/>
      <c r="O37" s="346"/>
      <c r="P37" s="346"/>
      <c r="Q37" s="346"/>
      <c r="R37" s="346"/>
      <c r="S37" s="346"/>
      <c r="T37" s="346"/>
      <c r="U37" s="319">
        <f t="shared" si="0"/>
        <v>6672</v>
      </c>
    </row>
    <row r="38" s="320" customFormat="1" ht="16.5" customHeight="1" spans="1:21">
      <c r="A38" s="127">
        <v>33</v>
      </c>
      <c r="B38" s="330">
        <v>752304125860</v>
      </c>
      <c r="C38" s="127" t="s">
        <v>637</v>
      </c>
      <c r="D38" s="127" t="s">
        <v>637</v>
      </c>
      <c r="E38" s="29" t="s">
        <v>648</v>
      </c>
      <c r="F38" s="29" t="s">
        <v>692</v>
      </c>
      <c r="G38" s="18"/>
      <c r="H38" s="29" t="s">
        <v>116</v>
      </c>
      <c r="I38" s="31">
        <v>400</v>
      </c>
      <c r="J38" s="18">
        <v>27</v>
      </c>
      <c r="K38" s="343">
        <v>46066.4748263889</v>
      </c>
      <c r="L38" s="344"/>
      <c r="M38" s="345"/>
      <c r="N38" s="346"/>
      <c r="O38" s="346"/>
      <c r="P38" s="346"/>
      <c r="Q38" s="346"/>
      <c r="R38" s="346"/>
      <c r="S38" s="346"/>
      <c r="T38" s="346"/>
      <c r="U38" s="319">
        <f t="shared" si="0"/>
        <v>10800</v>
      </c>
    </row>
    <row r="39" s="320" customFormat="1" ht="16.5" customHeight="1" spans="1:21">
      <c r="A39" s="127">
        <v>34</v>
      </c>
      <c r="B39" s="330">
        <v>752304125960</v>
      </c>
      <c r="C39" s="127" t="s">
        <v>637</v>
      </c>
      <c r="D39" s="127" t="s">
        <v>637</v>
      </c>
      <c r="E39" s="29" t="s">
        <v>693</v>
      </c>
      <c r="F39" s="29" t="s">
        <v>694</v>
      </c>
      <c r="G39" s="18"/>
      <c r="H39" s="29" t="s">
        <v>116</v>
      </c>
      <c r="I39" s="342">
        <v>200</v>
      </c>
      <c r="J39" s="347">
        <v>12</v>
      </c>
      <c r="K39" s="343">
        <v>46066.474837963</v>
      </c>
      <c r="L39" s="344"/>
      <c r="M39" s="345"/>
      <c r="N39" s="346"/>
      <c r="O39" s="346"/>
      <c r="P39" s="346"/>
      <c r="Q39" s="346"/>
      <c r="R39" s="346"/>
      <c r="S39" s="346"/>
      <c r="T39" s="346"/>
      <c r="U39" s="319">
        <f t="shared" si="0"/>
        <v>2400</v>
      </c>
    </row>
    <row r="40" s="320" customFormat="1" ht="16.5" customHeight="1" spans="1:21">
      <c r="A40" s="127">
        <v>35</v>
      </c>
      <c r="B40" s="330">
        <v>752304125980</v>
      </c>
      <c r="C40" s="127" t="s">
        <v>637</v>
      </c>
      <c r="D40" s="127" t="s">
        <v>637</v>
      </c>
      <c r="E40" s="29" t="s">
        <v>693</v>
      </c>
      <c r="F40" s="29" t="s">
        <v>695</v>
      </c>
      <c r="G40" s="18"/>
      <c r="H40" s="29" t="s">
        <v>116</v>
      </c>
      <c r="I40" s="31">
        <v>400</v>
      </c>
      <c r="J40" s="18">
        <v>11.96</v>
      </c>
      <c r="K40" s="343">
        <v>46066.474837963</v>
      </c>
      <c r="L40" s="344"/>
      <c r="M40" s="345"/>
      <c r="N40" s="346"/>
      <c r="O40" s="346"/>
      <c r="P40" s="346"/>
      <c r="Q40" s="346"/>
      <c r="R40" s="346"/>
      <c r="S40" s="346"/>
      <c r="T40" s="346"/>
      <c r="U40" s="319">
        <f t="shared" si="0"/>
        <v>4784</v>
      </c>
    </row>
    <row r="41" s="320" customFormat="1" ht="16.5" customHeight="1" spans="1:21">
      <c r="A41" s="127">
        <v>36</v>
      </c>
      <c r="B41" s="331">
        <v>752304127060</v>
      </c>
      <c r="C41" s="127" t="s">
        <v>637</v>
      </c>
      <c r="D41" s="127" t="s">
        <v>637</v>
      </c>
      <c r="E41" s="29" t="s">
        <v>685</v>
      </c>
      <c r="F41" s="29" t="s">
        <v>696</v>
      </c>
      <c r="G41" s="18"/>
      <c r="H41" s="29" t="s">
        <v>116</v>
      </c>
      <c r="I41" s="342">
        <v>100</v>
      </c>
      <c r="J41" s="18">
        <v>11.83</v>
      </c>
      <c r="K41" s="343">
        <v>45982.7727662037</v>
      </c>
      <c r="L41" s="344"/>
      <c r="M41" s="345"/>
      <c r="N41" s="346"/>
      <c r="O41" s="346"/>
      <c r="P41" s="346"/>
      <c r="Q41" s="346"/>
      <c r="R41" s="346"/>
      <c r="S41" s="346"/>
      <c r="T41" s="346"/>
      <c r="U41" s="319">
        <f t="shared" si="0"/>
        <v>1183</v>
      </c>
    </row>
    <row r="42" s="320" customFormat="1" ht="16.5" customHeight="1" spans="1:21">
      <c r="A42" s="127">
        <v>37</v>
      </c>
      <c r="B42" s="331">
        <v>752304127260</v>
      </c>
      <c r="C42" s="127" t="s">
        <v>637</v>
      </c>
      <c r="D42" s="127" t="s">
        <v>637</v>
      </c>
      <c r="E42" s="29" t="s">
        <v>697</v>
      </c>
      <c r="F42" s="29" t="s">
        <v>698</v>
      </c>
      <c r="G42" s="18"/>
      <c r="H42" s="29" t="s">
        <v>116</v>
      </c>
      <c r="I42" s="342">
        <v>100</v>
      </c>
      <c r="J42" s="18">
        <v>47.16</v>
      </c>
      <c r="K42" s="343">
        <v>45982.7727546296</v>
      </c>
      <c r="L42" s="344"/>
      <c r="M42" s="345"/>
      <c r="N42" s="346"/>
      <c r="O42" s="346"/>
      <c r="P42" s="346"/>
      <c r="Q42" s="346"/>
      <c r="R42" s="346"/>
      <c r="S42" s="346"/>
      <c r="T42" s="346"/>
      <c r="U42" s="319">
        <f t="shared" si="0"/>
        <v>4716</v>
      </c>
    </row>
    <row r="43" s="320" customFormat="1" ht="16.5" customHeight="1" spans="1:21">
      <c r="A43" s="127">
        <v>38</v>
      </c>
      <c r="B43" s="330">
        <v>752304127810</v>
      </c>
      <c r="C43" s="127" t="s">
        <v>637</v>
      </c>
      <c r="D43" s="127" t="s">
        <v>637</v>
      </c>
      <c r="E43" s="29" t="s">
        <v>693</v>
      </c>
      <c r="F43" s="29" t="s">
        <v>699</v>
      </c>
      <c r="G43" s="18"/>
      <c r="H43" s="29" t="s">
        <v>116</v>
      </c>
      <c r="I43" s="31">
        <v>400</v>
      </c>
      <c r="J43" s="18">
        <v>30</v>
      </c>
      <c r="K43" s="343">
        <v>46066.474837963</v>
      </c>
      <c r="L43" s="344"/>
      <c r="M43" s="345"/>
      <c r="N43" s="346"/>
      <c r="O43" s="346"/>
      <c r="P43" s="346"/>
      <c r="Q43" s="346"/>
      <c r="R43" s="346"/>
      <c r="S43" s="346"/>
      <c r="T43" s="346"/>
      <c r="U43" s="319">
        <f t="shared" si="0"/>
        <v>12000</v>
      </c>
    </row>
    <row r="44" s="317" customFormat="1" ht="22.8" customHeight="1" spans="1:20">
      <c r="A44" s="324" t="s">
        <v>633</v>
      </c>
      <c r="B44" s="325"/>
      <c r="C44" s="324"/>
      <c r="D44" s="324"/>
      <c r="E44" s="324"/>
      <c r="F44" s="324"/>
      <c r="G44" s="324"/>
      <c r="H44" s="324"/>
      <c r="I44" s="335"/>
      <c r="J44" s="336"/>
      <c r="K44" s="324"/>
      <c r="L44" s="324"/>
      <c r="M44" s="324"/>
      <c r="N44" s="324"/>
      <c r="O44" s="324"/>
      <c r="P44" s="324"/>
      <c r="Q44" s="324"/>
      <c r="R44" s="324"/>
      <c r="S44" s="324"/>
      <c r="T44" s="324"/>
    </row>
    <row r="45" s="318" customFormat="1" ht="22" customHeight="1" spans="1:20">
      <c r="A45" s="326" t="s">
        <v>634</v>
      </c>
      <c r="B45" s="327"/>
      <c r="C45" s="326"/>
      <c r="D45" s="326"/>
      <c r="E45" s="326"/>
      <c r="F45" s="326"/>
      <c r="G45" s="326"/>
      <c r="H45" s="326"/>
      <c r="I45" s="337"/>
      <c r="J45" s="338"/>
      <c r="K45" s="339"/>
      <c r="L45" s="340" t="s">
        <v>700</v>
      </c>
      <c r="M45" s="340"/>
      <c r="N45" s="340"/>
      <c r="O45" s="340"/>
      <c r="P45" s="340"/>
      <c r="Q45" s="340"/>
      <c r="R45" s="340"/>
      <c r="S45" s="340"/>
      <c r="T45" s="340"/>
    </row>
    <row r="46" s="317" customFormat="1" ht="16.05" customHeight="1" spans="1:20">
      <c r="A46" s="328" t="s">
        <v>3</v>
      </c>
      <c r="B46" s="329" t="s">
        <v>636</v>
      </c>
      <c r="C46" s="328" t="s">
        <v>100</v>
      </c>
      <c r="D46" s="328" t="s">
        <v>101</v>
      </c>
      <c r="E46" s="328" t="s">
        <v>103</v>
      </c>
      <c r="F46" s="328" t="s">
        <v>105</v>
      </c>
      <c r="G46" s="328" t="s">
        <v>104</v>
      </c>
      <c r="H46" s="328" t="s">
        <v>7</v>
      </c>
      <c r="I46" s="341" t="s">
        <v>106</v>
      </c>
      <c r="J46" s="338" t="s">
        <v>9</v>
      </c>
      <c r="K46" s="328" t="s">
        <v>107</v>
      </c>
      <c r="L46" s="341" t="s">
        <v>151</v>
      </c>
      <c r="M46" s="341"/>
      <c r="N46" s="341"/>
      <c r="O46" s="341"/>
      <c r="P46" s="341"/>
      <c r="Q46" s="341"/>
      <c r="R46" s="341"/>
      <c r="S46" s="341"/>
      <c r="T46" s="341"/>
    </row>
    <row r="47" s="317" customFormat="1" ht="16.05" customHeight="1" spans="1:20">
      <c r="A47" s="328"/>
      <c r="B47" s="329"/>
      <c r="C47" s="328"/>
      <c r="D47" s="328"/>
      <c r="E47" s="328"/>
      <c r="F47" s="328"/>
      <c r="G47" s="328"/>
      <c r="H47" s="328"/>
      <c r="I47" s="341"/>
      <c r="J47" s="338"/>
      <c r="K47" s="328"/>
      <c r="L47" s="29"/>
      <c r="M47" s="29"/>
      <c r="N47" s="29"/>
      <c r="O47" s="341"/>
      <c r="P47" s="341"/>
      <c r="Q47" s="341"/>
      <c r="R47" s="341"/>
      <c r="S47" s="341"/>
      <c r="T47" s="341"/>
    </row>
    <row r="48" s="317" customFormat="1" ht="16.05" customHeight="1" spans="1:20">
      <c r="A48" s="328"/>
      <c r="B48" s="329"/>
      <c r="C48" s="328"/>
      <c r="D48" s="328"/>
      <c r="E48" s="328"/>
      <c r="F48" s="328"/>
      <c r="G48" s="328"/>
      <c r="H48" s="328"/>
      <c r="I48" s="341"/>
      <c r="J48" s="338"/>
      <c r="K48" s="328"/>
      <c r="L48" s="341" t="s">
        <v>108</v>
      </c>
      <c r="M48" s="341" t="s">
        <v>109</v>
      </c>
      <c r="N48" s="341" t="s">
        <v>110</v>
      </c>
      <c r="O48" s="341" t="s">
        <v>108</v>
      </c>
      <c r="P48" s="341" t="s">
        <v>109</v>
      </c>
      <c r="Q48" s="341" t="s">
        <v>110</v>
      </c>
      <c r="R48" s="341" t="s">
        <v>108</v>
      </c>
      <c r="S48" s="341" t="s">
        <v>109</v>
      </c>
      <c r="T48" s="341" t="s">
        <v>110</v>
      </c>
    </row>
    <row r="49" s="320" customFormat="1" ht="16.5" customHeight="1" spans="1:21">
      <c r="A49" s="29">
        <v>1</v>
      </c>
      <c r="B49" s="332">
        <v>740110010010</v>
      </c>
      <c r="C49" s="127" t="s">
        <v>701</v>
      </c>
      <c r="D49" s="127" t="s">
        <v>702</v>
      </c>
      <c r="E49" s="333" t="s">
        <v>703</v>
      </c>
      <c r="F49" s="333" t="s">
        <v>704</v>
      </c>
      <c r="G49" s="333" t="s">
        <v>705</v>
      </c>
      <c r="H49" s="334" t="s">
        <v>116</v>
      </c>
      <c r="I49" s="349">
        <v>200</v>
      </c>
      <c r="J49" s="90">
        <v>301</v>
      </c>
      <c r="K49" s="350"/>
      <c r="L49" s="351"/>
      <c r="M49" s="352"/>
      <c r="N49" s="346"/>
      <c r="O49" s="346"/>
      <c r="P49" s="346"/>
      <c r="Q49" s="346"/>
      <c r="R49" s="346"/>
      <c r="S49" s="346"/>
      <c r="T49" s="346"/>
      <c r="U49" s="319">
        <f t="shared" ref="U49:U70" si="1">J49*I49</f>
        <v>60200</v>
      </c>
    </row>
    <row r="50" s="320" customFormat="1" ht="16.5" customHeight="1" spans="1:21">
      <c r="A50" s="29">
        <v>2</v>
      </c>
      <c r="B50" s="332">
        <v>740110010020</v>
      </c>
      <c r="C50" s="127" t="s">
        <v>701</v>
      </c>
      <c r="D50" s="127" t="s">
        <v>702</v>
      </c>
      <c r="E50" s="333" t="s">
        <v>703</v>
      </c>
      <c r="F50" s="333" t="s">
        <v>706</v>
      </c>
      <c r="G50" s="333" t="s">
        <v>707</v>
      </c>
      <c r="H50" s="334" t="s">
        <v>116</v>
      </c>
      <c r="I50" s="349">
        <v>200</v>
      </c>
      <c r="J50" s="90">
        <v>313</v>
      </c>
      <c r="K50" s="350"/>
      <c r="L50" s="351"/>
      <c r="M50" s="352"/>
      <c r="N50" s="346"/>
      <c r="O50" s="346"/>
      <c r="P50" s="346"/>
      <c r="Q50" s="346"/>
      <c r="R50" s="346"/>
      <c r="S50" s="346"/>
      <c r="T50" s="346"/>
      <c r="U50" s="319">
        <f t="shared" si="1"/>
        <v>62600</v>
      </c>
    </row>
    <row r="51" s="320" customFormat="1" ht="16.5" customHeight="1" spans="1:21">
      <c r="A51" s="29">
        <v>3</v>
      </c>
      <c r="B51" s="332">
        <v>740110010030</v>
      </c>
      <c r="C51" s="127" t="s">
        <v>701</v>
      </c>
      <c r="D51" s="127" t="s">
        <v>702</v>
      </c>
      <c r="E51" s="333" t="s">
        <v>703</v>
      </c>
      <c r="F51" s="333" t="s">
        <v>706</v>
      </c>
      <c r="G51" s="333" t="s">
        <v>708</v>
      </c>
      <c r="H51" s="334" t="s">
        <v>116</v>
      </c>
      <c r="I51" s="349">
        <v>200</v>
      </c>
      <c r="J51" s="90">
        <v>313</v>
      </c>
      <c r="K51" s="350"/>
      <c r="L51" s="351"/>
      <c r="M51" s="352"/>
      <c r="N51" s="346"/>
      <c r="O51" s="346"/>
      <c r="P51" s="346"/>
      <c r="Q51" s="346"/>
      <c r="R51" s="346"/>
      <c r="S51" s="346"/>
      <c r="T51" s="346"/>
      <c r="U51" s="319">
        <f t="shared" si="1"/>
        <v>62600</v>
      </c>
    </row>
    <row r="52" s="320" customFormat="1" ht="16.5" customHeight="1" spans="1:21">
      <c r="A52" s="29">
        <v>4</v>
      </c>
      <c r="B52" s="332">
        <v>740110050010</v>
      </c>
      <c r="C52" s="127" t="s">
        <v>701</v>
      </c>
      <c r="D52" s="127" t="s">
        <v>702</v>
      </c>
      <c r="E52" s="333" t="s">
        <v>709</v>
      </c>
      <c r="F52" s="333" t="s">
        <v>710</v>
      </c>
      <c r="G52" s="333" t="s">
        <v>711</v>
      </c>
      <c r="H52" s="334" t="s">
        <v>116</v>
      </c>
      <c r="I52" s="349">
        <v>100</v>
      </c>
      <c r="J52" s="90">
        <v>418</v>
      </c>
      <c r="K52" s="350"/>
      <c r="L52" s="351"/>
      <c r="M52" s="352"/>
      <c r="N52" s="346"/>
      <c r="O52" s="346"/>
      <c r="P52" s="346"/>
      <c r="Q52" s="346"/>
      <c r="R52" s="346"/>
      <c r="S52" s="346"/>
      <c r="T52" s="346"/>
      <c r="U52" s="319">
        <f t="shared" si="1"/>
        <v>41800</v>
      </c>
    </row>
    <row r="53" s="320" customFormat="1" ht="16.5" customHeight="1" spans="1:21">
      <c r="A53" s="29">
        <v>5</v>
      </c>
      <c r="B53" s="332">
        <v>740110050020</v>
      </c>
      <c r="C53" s="127" t="s">
        <v>701</v>
      </c>
      <c r="D53" s="127" t="s">
        <v>702</v>
      </c>
      <c r="E53" s="333" t="s">
        <v>709</v>
      </c>
      <c r="F53" s="333" t="s">
        <v>712</v>
      </c>
      <c r="G53" s="333" t="s">
        <v>713</v>
      </c>
      <c r="H53" s="334" t="s">
        <v>116</v>
      </c>
      <c r="I53" s="349">
        <v>100</v>
      </c>
      <c r="J53" s="90">
        <v>605</v>
      </c>
      <c r="K53" s="350"/>
      <c r="L53" s="351"/>
      <c r="M53" s="352"/>
      <c r="N53" s="346"/>
      <c r="O53" s="346"/>
      <c r="P53" s="346"/>
      <c r="Q53" s="346"/>
      <c r="R53" s="346"/>
      <c r="S53" s="346"/>
      <c r="T53" s="346"/>
      <c r="U53" s="319">
        <f t="shared" si="1"/>
        <v>60500</v>
      </c>
    </row>
    <row r="54" s="320" customFormat="1" ht="16.5" customHeight="1" spans="1:21">
      <c r="A54" s="29">
        <v>6</v>
      </c>
      <c r="B54" s="332">
        <v>740110050030</v>
      </c>
      <c r="C54" s="127" t="s">
        <v>701</v>
      </c>
      <c r="D54" s="127" t="s">
        <v>702</v>
      </c>
      <c r="E54" s="333" t="s">
        <v>714</v>
      </c>
      <c r="F54" s="333" t="s">
        <v>715</v>
      </c>
      <c r="G54" s="333" t="s">
        <v>716</v>
      </c>
      <c r="H54" s="334" t="s">
        <v>116</v>
      </c>
      <c r="I54" s="349">
        <v>200</v>
      </c>
      <c r="J54" s="90">
        <v>888</v>
      </c>
      <c r="K54" s="350"/>
      <c r="L54" s="351"/>
      <c r="M54" s="352"/>
      <c r="N54" s="346"/>
      <c r="O54" s="346"/>
      <c r="P54" s="346"/>
      <c r="Q54" s="346"/>
      <c r="R54" s="346"/>
      <c r="S54" s="346"/>
      <c r="T54" s="346"/>
      <c r="U54" s="319">
        <f t="shared" si="1"/>
        <v>177600</v>
      </c>
    </row>
    <row r="55" s="320" customFormat="1" ht="16.5" customHeight="1" spans="1:21">
      <c r="A55" s="29">
        <v>7</v>
      </c>
      <c r="B55" s="332">
        <v>740110050040</v>
      </c>
      <c r="C55" s="127" t="s">
        <v>701</v>
      </c>
      <c r="D55" s="127" t="s">
        <v>717</v>
      </c>
      <c r="E55" s="333" t="s">
        <v>714</v>
      </c>
      <c r="F55" s="333" t="s">
        <v>718</v>
      </c>
      <c r="G55" s="333"/>
      <c r="H55" s="38" t="s">
        <v>116</v>
      </c>
      <c r="I55" s="353">
        <v>240</v>
      </c>
      <c r="J55" s="90">
        <v>825</v>
      </c>
      <c r="K55" s="350"/>
      <c r="L55" s="351"/>
      <c r="M55" s="352"/>
      <c r="N55" s="346"/>
      <c r="O55" s="346"/>
      <c r="P55" s="346"/>
      <c r="Q55" s="346"/>
      <c r="R55" s="346"/>
      <c r="S55" s="346"/>
      <c r="T55" s="346"/>
      <c r="U55" s="319">
        <f t="shared" si="1"/>
        <v>198000</v>
      </c>
    </row>
    <row r="56" s="320" customFormat="1" ht="16.5" customHeight="1" spans="1:21">
      <c r="A56" s="29">
        <v>8</v>
      </c>
      <c r="B56" s="332">
        <v>740110050050</v>
      </c>
      <c r="C56" s="127" t="s">
        <v>701</v>
      </c>
      <c r="D56" s="127" t="s">
        <v>702</v>
      </c>
      <c r="E56" s="333" t="s">
        <v>719</v>
      </c>
      <c r="F56" s="333" t="s">
        <v>720</v>
      </c>
      <c r="G56" s="333"/>
      <c r="H56" s="334" t="s">
        <v>116</v>
      </c>
      <c r="I56" s="349">
        <v>100</v>
      </c>
      <c r="J56" s="90">
        <v>655</v>
      </c>
      <c r="K56" s="350"/>
      <c r="L56" s="351"/>
      <c r="M56" s="352"/>
      <c r="N56" s="346"/>
      <c r="O56" s="346"/>
      <c r="P56" s="346"/>
      <c r="Q56" s="346"/>
      <c r="R56" s="346"/>
      <c r="S56" s="346"/>
      <c r="T56" s="346"/>
      <c r="U56" s="319">
        <f t="shared" si="1"/>
        <v>65500</v>
      </c>
    </row>
    <row r="57" s="320" customFormat="1" ht="16.5" customHeight="1" spans="1:21">
      <c r="A57" s="29">
        <v>9</v>
      </c>
      <c r="B57" s="332">
        <v>740110050060</v>
      </c>
      <c r="C57" s="127" t="s">
        <v>701</v>
      </c>
      <c r="D57" s="127" t="s">
        <v>721</v>
      </c>
      <c r="E57" s="333" t="s">
        <v>714</v>
      </c>
      <c r="F57" s="333" t="s">
        <v>722</v>
      </c>
      <c r="G57" s="333" t="s">
        <v>723</v>
      </c>
      <c r="H57" s="127" t="s">
        <v>116</v>
      </c>
      <c r="I57" s="31">
        <v>100</v>
      </c>
      <c r="J57" s="90">
        <v>1012</v>
      </c>
      <c r="K57" s="350"/>
      <c r="L57" s="351"/>
      <c r="M57" s="352"/>
      <c r="N57" s="346"/>
      <c r="O57" s="346"/>
      <c r="P57" s="346"/>
      <c r="Q57" s="346"/>
      <c r="R57" s="346"/>
      <c r="S57" s="346"/>
      <c r="T57" s="346"/>
      <c r="U57" s="319">
        <f t="shared" si="1"/>
        <v>101200</v>
      </c>
    </row>
    <row r="58" s="320" customFormat="1" ht="16.5" customHeight="1" spans="1:21">
      <c r="A58" s="29">
        <v>10</v>
      </c>
      <c r="B58" s="332">
        <v>740110060010</v>
      </c>
      <c r="C58" s="127" t="s">
        <v>701</v>
      </c>
      <c r="D58" s="127" t="s">
        <v>721</v>
      </c>
      <c r="E58" s="333" t="s">
        <v>724</v>
      </c>
      <c r="F58" s="333" t="s">
        <v>725</v>
      </c>
      <c r="G58" s="333"/>
      <c r="H58" s="334" t="s">
        <v>116</v>
      </c>
      <c r="I58" s="90">
        <v>40</v>
      </c>
      <c r="J58" s="90">
        <v>220</v>
      </c>
      <c r="K58" s="350"/>
      <c r="L58" s="351"/>
      <c r="M58" s="352"/>
      <c r="N58" s="346"/>
      <c r="O58" s="346"/>
      <c r="P58" s="346"/>
      <c r="Q58" s="346"/>
      <c r="R58" s="346"/>
      <c r="S58" s="346"/>
      <c r="T58" s="346"/>
      <c r="U58" s="319">
        <f t="shared" si="1"/>
        <v>8800</v>
      </c>
    </row>
    <row r="59" s="320" customFormat="1" ht="16.5" customHeight="1" spans="1:21">
      <c r="A59" s="29">
        <v>11</v>
      </c>
      <c r="B59" s="332">
        <v>740110060020</v>
      </c>
      <c r="C59" s="127" t="s">
        <v>701</v>
      </c>
      <c r="D59" s="127" t="s">
        <v>702</v>
      </c>
      <c r="E59" s="333" t="s">
        <v>726</v>
      </c>
      <c r="F59" s="333" t="s">
        <v>727</v>
      </c>
      <c r="G59" s="333" t="s">
        <v>728</v>
      </c>
      <c r="H59" s="334" t="s">
        <v>116</v>
      </c>
      <c r="I59" s="349">
        <v>100</v>
      </c>
      <c r="J59" s="90">
        <v>368</v>
      </c>
      <c r="K59" s="350"/>
      <c r="L59" s="351"/>
      <c r="M59" s="352"/>
      <c r="N59" s="346"/>
      <c r="O59" s="346"/>
      <c r="P59" s="346"/>
      <c r="Q59" s="346"/>
      <c r="R59" s="346"/>
      <c r="S59" s="346"/>
      <c r="T59" s="346"/>
      <c r="U59" s="319">
        <f t="shared" si="1"/>
        <v>36800</v>
      </c>
    </row>
    <row r="60" s="320" customFormat="1" ht="16.5" customHeight="1" spans="1:21">
      <c r="A60" s="29">
        <v>12</v>
      </c>
      <c r="B60" s="332">
        <v>740110060030</v>
      </c>
      <c r="C60" s="127" t="s">
        <v>701</v>
      </c>
      <c r="D60" s="127" t="s">
        <v>729</v>
      </c>
      <c r="E60" s="333" t="s">
        <v>730</v>
      </c>
      <c r="F60" s="333" t="s">
        <v>731</v>
      </c>
      <c r="G60" s="333" t="s">
        <v>732</v>
      </c>
      <c r="H60" s="334" t="s">
        <v>116</v>
      </c>
      <c r="I60" s="349">
        <v>30</v>
      </c>
      <c r="J60" s="90">
        <v>341</v>
      </c>
      <c r="K60" s="350"/>
      <c r="L60" s="351"/>
      <c r="M60" s="352"/>
      <c r="N60" s="346"/>
      <c r="O60" s="346"/>
      <c r="P60" s="346"/>
      <c r="Q60" s="346"/>
      <c r="R60" s="346"/>
      <c r="S60" s="346"/>
      <c r="T60" s="346"/>
      <c r="U60" s="319">
        <f t="shared" si="1"/>
        <v>10230</v>
      </c>
    </row>
    <row r="61" s="320" customFormat="1" ht="16.5" customHeight="1" spans="1:21">
      <c r="A61" s="29">
        <v>13</v>
      </c>
      <c r="B61" s="332">
        <v>740110060040</v>
      </c>
      <c r="C61" s="127" t="s">
        <v>701</v>
      </c>
      <c r="D61" s="127" t="s">
        <v>702</v>
      </c>
      <c r="E61" s="333" t="s">
        <v>730</v>
      </c>
      <c r="F61" s="333" t="s">
        <v>733</v>
      </c>
      <c r="G61" s="333" t="s">
        <v>734</v>
      </c>
      <c r="H61" s="334" t="s">
        <v>116</v>
      </c>
      <c r="I61" s="349">
        <v>100</v>
      </c>
      <c r="J61" s="90">
        <v>346</v>
      </c>
      <c r="K61" s="350"/>
      <c r="L61" s="351"/>
      <c r="M61" s="352"/>
      <c r="N61" s="346"/>
      <c r="O61" s="346"/>
      <c r="P61" s="346"/>
      <c r="Q61" s="346"/>
      <c r="R61" s="346"/>
      <c r="S61" s="346"/>
      <c r="T61" s="346"/>
      <c r="U61" s="319">
        <f t="shared" si="1"/>
        <v>34600</v>
      </c>
    </row>
    <row r="62" s="320" customFormat="1" ht="16.5" customHeight="1" spans="1:21">
      <c r="A62" s="29">
        <v>14</v>
      </c>
      <c r="B62" s="332">
        <v>740110060050</v>
      </c>
      <c r="C62" s="127" t="s">
        <v>701</v>
      </c>
      <c r="D62" s="127" t="s">
        <v>717</v>
      </c>
      <c r="E62" s="333" t="s">
        <v>730</v>
      </c>
      <c r="F62" s="333" t="s">
        <v>735</v>
      </c>
      <c r="G62" s="333"/>
      <c r="H62" s="38" t="s">
        <v>116</v>
      </c>
      <c r="I62" s="353">
        <v>120</v>
      </c>
      <c r="J62" s="90">
        <v>335</v>
      </c>
      <c r="K62" s="350"/>
      <c r="L62" s="351"/>
      <c r="M62" s="352"/>
      <c r="N62" s="346"/>
      <c r="O62" s="346"/>
      <c r="P62" s="346"/>
      <c r="Q62" s="346"/>
      <c r="R62" s="346"/>
      <c r="S62" s="346"/>
      <c r="T62" s="346"/>
      <c r="U62" s="319">
        <f t="shared" si="1"/>
        <v>40200</v>
      </c>
    </row>
    <row r="63" s="320" customFormat="1" ht="16.5" customHeight="1" spans="1:21">
      <c r="A63" s="29">
        <v>15</v>
      </c>
      <c r="B63" s="332">
        <v>740110060060</v>
      </c>
      <c r="C63" s="127" t="s">
        <v>701</v>
      </c>
      <c r="D63" s="127" t="s">
        <v>721</v>
      </c>
      <c r="E63" s="333" t="s">
        <v>730</v>
      </c>
      <c r="F63" s="333" t="s">
        <v>736</v>
      </c>
      <c r="G63" s="333" t="s">
        <v>737</v>
      </c>
      <c r="H63" s="334" t="s">
        <v>116</v>
      </c>
      <c r="I63" s="90">
        <v>90</v>
      </c>
      <c r="J63" s="90">
        <v>341</v>
      </c>
      <c r="K63" s="350"/>
      <c r="L63" s="351"/>
      <c r="M63" s="352"/>
      <c r="N63" s="346"/>
      <c r="O63" s="346"/>
      <c r="P63" s="346"/>
      <c r="Q63" s="346"/>
      <c r="R63" s="346"/>
      <c r="S63" s="346"/>
      <c r="T63" s="346"/>
      <c r="U63" s="319">
        <f t="shared" si="1"/>
        <v>30690</v>
      </c>
    </row>
    <row r="64" s="320" customFormat="1" ht="16.5" customHeight="1" spans="1:21">
      <c r="A64" s="29">
        <v>16</v>
      </c>
      <c r="B64" s="332">
        <v>740110060070</v>
      </c>
      <c r="C64" s="127" t="s">
        <v>701</v>
      </c>
      <c r="D64" s="127" t="s">
        <v>717</v>
      </c>
      <c r="E64" s="333" t="s">
        <v>738</v>
      </c>
      <c r="F64" s="333" t="s">
        <v>739</v>
      </c>
      <c r="G64" s="333"/>
      <c r="H64" s="38" t="s">
        <v>116</v>
      </c>
      <c r="I64" s="353">
        <v>80</v>
      </c>
      <c r="J64" s="90">
        <v>841</v>
      </c>
      <c r="K64" s="350"/>
      <c r="L64" s="351"/>
      <c r="M64" s="352"/>
      <c r="N64" s="346"/>
      <c r="O64" s="346"/>
      <c r="P64" s="346"/>
      <c r="Q64" s="346"/>
      <c r="R64" s="346"/>
      <c r="S64" s="346"/>
      <c r="T64" s="346"/>
      <c r="U64" s="319">
        <f t="shared" si="1"/>
        <v>67280</v>
      </c>
    </row>
    <row r="65" s="320" customFormat="1" ht="16.5" customHeight="1" spans="1:21">
      <c r="A65" s="29">
        <v>17</v>
      </c>
      <c r="B65" s="332">
        <v>740110060080</v>
      </c>
      <c r="C65" s="127" t="s">
        <v>701</v>
      </c>
      <c r="D65" s="127" t="s">
        <v>721</v>
      </c>
      <c r="E65" s="333" t="s">
        <v>740</v>
      </c>
      <c r="F65" s="333" t="s">
        <v>741</v>
      </c>
      <c r="G65" s="333" t="s">
        <v>725</v>
      </c>
      <c r="H65" s="334" t="s">
        <v>116</v>
      </c>
      <c r="I65" s="90">
        <v>40</v>
      </c>
      <c r="J65" s="90">
        <v>209</v>
      </c>
      <c r="K65" s="350"/>
      <c r="L65" s="351"/>
      <c r="M65" s="352"/>
      <c r="N65" s="346"/>
      <c r="O65" s="346"/>
      <c r="P65" s="346"/>
      <c r="Q65" s="346"/>
      <c r="R65" s="346"/>
      <c r="S65" s="346"/>
      <c r="T65" s="346"/>
      <c r="U65" s="319">
        <f t="shared" si="1"/>
        <v>8360</v>
      </c>
    </row>
    <row r="66" s="320" customFormat="1" ht="16.5" customHeight="1" spans="1:21">
      <c r="A66" s="29">
        <v>18</v>
      </c>
      <c r="B66" s="332">
        <v>740110060090</v>
      </c>
      <c r="C66" s="127" t="s">
        <v>701</v>
      </c>
      <c r="D66" s="127" t="s">
        <v>702</v>
      </c>
      <c r="E66" s="333" t="s">
        <v>740</v>
      </c>
      <c r="F66" s="333" t="s">
        <v>742</v>
      </c>
      <c r="G66" s="333" t="s">
        <v>711</v>
      </c>
      <c r="H66" s="334" t="s">
        <v>116</v>
      </c>
      <c r="I66" s="349">
        <v>100</v>
      </c>
      <c r="J66" s="90">
        <v>115</v>
      </c>
      <c r="K66" s="350"/>
      <c r="L66" s="351"/>
      <c r="M66" s="352"/>
      <c r="N66" s="346"/>
      <c r="O66" s="346"/>
      <c r="P66" s="346"/>
      <c r="Q66" s="346"/>
      <c r="R66" s="346"/>
      <c r="S66" s="346"/>
      <c r="T66" s="346"/>
      <c r="U66" s="319">
        <f t="shared" si="1"/>
        <v>11500</v>
      </c>
    </row>
    <row r="67" s="320" customFormat="1" ht="16.5" customHeight="1" spans="1:21">
      <c r="A67" s="29">
        <v>19</v>
      </c>
      <c r="B67" s="332">
        <v>740110060100</v>
      </c>
      <c r="C67" s="127" t="s">
        <v>701</v>
      </c>
      <c r="D67" s="127" t="s">
        <v>702</v>
      </c>
      <c r="E67" s="333" t="s">
        <v>743</v>
      </c>
      <c r="F67" s="333" t="s">
        <v>744</v>
      </c>
      <c r="G67" s="333" t="s">
        <v>711</v>
      </c>
      <c r="H67" s="334" t="s">
        <v>116</v>
      </c>
      <c r="I67" s="349">
        <v>100</v>
      </c>
      <c r="J67" s="90">
        <v>495</v>
      </c>
      <c r="K67" s="350"/>
      <c r="L67" s="351"/>
      <c r="M67" s="352"/>
      <c r="N67" s="346"/>
      <c r="O67" s="346"/>
      <c r="P67" s="346"/>
      <c r="Q67" s="346"/>
      <c r="R67" s="346"/>
      <c r="S67" s="346"/>
      <c r="T67" s="346"/>
      <c r="U67" s="319">
        <f t="shared" si="1"/>
        <v>49500</v>
      </c>
    </row>
    <row r="68" s="320" customFormat="1" ht="16.5" customHeight="1" spans="1:21">
      <c r="A68" s="29">
        <v>20</v>
      </c>
      <c r="B68" s="332">
        <v>740110060110</v>
      </c>
      <c r="C68" s="127" t="s">
        <v>701</v>
      </c>
      <c r="D68" s="127" t="s">
        <v>717</v>
      </c>
      <c r="E68" s="333" t="s">
        <v>745</v>
      </c>
      <c r="F68" s="333" t="s">
        <v>746</v>
      </c>
      <c r="G68" s="333" t="s">
        <v>747</v>
      </c>
      <c r="H68" s="38" t="s">
        <v>116</v>
      </c>
      <c r="I68" s="353">
        <v>120</v>
      </c>
      <c r="J68" s="90">
        <v>968</v>
      </c>
      <c r="K68" s="350"/>
      <c r="L68" s="351"/>
      <c r="M68" s="352"/>
      <c r="N68" s="346"/>
      <c r="O68" s="346"/>
      <c r="P68" s="346"/>
      <c r="Q68" s="346"/>
      <c r="R68" s="346"/>
      <c r="S68" s="346"/>
      <c r="T68" s="346"/>
      <c r="U68" s="319">
        <f t="shared" si="1"/>
        <v>116160</v>
      </c>
    </row>
    <row r="69" s="320" customFormat="1" ht="16.5" customHeight="1" spans="1:21">
      <c r="A69" s="29">
        <v>21</v>
      </c>
      <c r="B69" s="332">
        <v>740110060120</v>
      </c>
      <c r="C69" s="127" t="s">
        <v>701</v>
      </c>
      <c r="D69" s="127" t="s">
        <v>702</v>
      </c>
      <c r="E69" s="333" t="s">
        <v>748</v>
      </c>
      <c r="F69" s="333" t="s">
        <v>749</v>
      </c>
      <c r="G69" s="333" t="s">
        <v>750</v>
      </c>
      <c r="H69" s="334" t="s">
        <v>116</v>
      </c>
      <c r="I69" s="349">
        <v>10</v>
      </c>
      <c r="J69" s="90">
        <v>1966</v>
      </c>
      <c r="K69" s="350"/>
      <c r="L69" s="351"/>
      <c r="M69" s="352"/>
      <c r="N69" s="346"/>
      <c r="O69" s="346"/>
      <c r="P69" s="346"/>
      <c r="Q69" s="346"/>
      <c r="R69" s="346"/>
      <c r="S69" s="346"/>
      <c r="T69" s="346"/>
      <c r="U69" s="319">
        <f t="shared" si="1"/>
        <v>19660</v>
      </c>
    </row>
    <row r="70" s="320" customFormat="1" ht="16.5" customHeight="1" spans="1:21">
      <c r="A70" s="29">
        <v>22</v>
      </c>
      <c r="B70" s="330">
        <v>740102014560</v>
      </c>
      <c r="C70" s="127" t="s">
        <v>701</v>
      </c>
      <c r="D70" s="127" t="s">
        <v>717</v>
      </c>
      <c r="E70" s="18" t="s">
        <v>751</v>
      </c>
      <c r="F70" s="18" t="s">
        <v>752</v>
      </c>
      <c r="G70" s="18"/>
      <c r="H70" s="38" t="s">
        <v>116</v>
      </c>
      <c r="I70" s="90">
        <v>120</v>
      </c>
      <c r="J70" s="90">
        <v>13</v>
      </c>
      <c r="K70" s="350"/>
      <c r="L70" s="351"/>
      <c r="M70" s="352"/>
      <c r="N70" s="346"/>
      <c r="O70" s="346"/>
      <c r="P70" s="346"/>
      <c r="Q70" s="346"/>
      <c r="R70" s="346"/>
      <c r="S70" s="346"/>
      <c r="T70" s="346"/>
      <c r="U70" s="319">
        <f t="shared" si="1"/>
        <v>1560</v>
      </c>
    </row>
    <row r="71" s="317" customFormat="1" ht="22.8" customHeight="1" spans="1:20">
      <c r="A71" s="324" t="s">
        <v>633</v>
      </c>
      <c r="B71" s="325"/>
      <c r="C71" s="324"/>
      <c r="D71" s="324"/>
      <c r="E71" s="324"/>
      <c r="F71" s="324"/>
      <c r="G71" s="324"/>
      <c r="H71" s="324"/>
      <c r="I71" s="335"/>
      <c r="J71" s="336"/>
      <c r="K71" s="324"/>
      <c r="L71" s="324"/>
      <c r="M71" s="324"/>
      <c r="N71" s="324"/>
      <c r="O71" s="324"/>
      <c r="P71" s="324"/>
      <c r="Q71" s="324"/>
      <c r="R71" s="324"/>
      <c r="S71" s="324"/>
      <c r="T71" s="324"/>
    </row>
    <row r="72" s="318" customFormat="1" ht="22" customHeight="1" spans="1:20">
      <c r="A72" s="326" t="s">
        <v>634</v>
      </c>
      <c r="B72" s="327"/>
      <c r="C72" s="326"/>
      <c r="D72" s="326"/>
      <c r="E72" s="326"/>
      <c r="F72" s="326"/>
      <c r="G72" s="326"/>
      <c r="H72" s="326"/>
      <c r="I72" s="337"/>
      <c r="J72" s="338"/>
      <c r="K72" s="339"/>
      <c r="L72" s="340" t="s">
        <v>753</v>
      </c>
      <c r="M72" s="340"/>
      <c r="N72" s="340"/>
      <c r="O72" s="340"/>
      <c r="P72" s="340"/>
      <c r="Q72" s="340"/>
      <c r="R72" s="340"/>
      <c r="S72" s="340"/>
      <c r="T72" s="340"/>
    </row>
    <row r="73" s="317" customFormat="1" ht="16.05" customHeight="1" spans="1:20">
      <c r="A73" s="328" t="s">
        <v>3</v>
      </c>
      <c r="B73" s="329" t="s">
        <v>636</v>
      </c>
      <c r="C73" s="328" t="s">
        <v>100</v>
      </c>
      <c r="D73" s="328" t="s">
        <v>101</v>
      </c>
      <c r="E73" s="328" t="s">
        <v>103</v>
      </c>
      <c r="F73" s="328" t="s">
        <v>105</v>
      </c>
      <c r="G73" s="328" t="s">
        <v>104</v>
      </c>
      <c r="H73" s="328" t="s">
        <v>7</v>
      </c>
      <c r="I73" s="341" t="s">
        <v>106</v>
      </c>
      <c r="J73" s="338" t="s">
        <v>9</v>
      </c>
      <c r="K73" s="328" t="s">
        <v>107</v>
      </c>
      <c r="L73" s="341" t="s">
        <v>151</v>
      </c>
      <c r="M73" s="341"/>
      <c r="N73" s="341"/>
      <c r="O73" s="341"/>
      <c r="P73" s="341"/>
      <c r="Q73" s="341"/>
      <c r="R73" s="341"/>
      <c r="S73" s="341"/>
      <c r="T73" s="341"/>
    </row>
    <row r="74" s="317" customFormat="1" ht="16.05" customHeight="1" spans="1:20">
      <c r="A74" s="328"/>
      <c r="B74" s="329"/>
      <c r="C74" s="328"/>
      <c r="D74" s="328"/>
      <c r="E74" s="328"/>
      <c r="F74" s="328"/>
      <c r="G74" s="328"/>
      <c r="H74" s="328"/>
      <c r="I74" s="341"/>
      <c r="J74" s="338"/>
      <c r="K74" s="328"/>
      <c r="L74" s="29"/>
      <c r="M74" s="29"/>
      <c r="N74" s="29"/>
      <c r="O74" s="341"/>
      <c r="P74" s="341"/>
      <c r="Q74" s="341"/>
      <c r="R74" s="341"/>
      <c r="S74" s="341"/>
      <c r="T74" s="341"/>
    </row>
    <row r="75" s="317" customFormat="1" ht="16.05" customHeight="1" spans="1:20">
      <c r="A75" s="328"/>
      <c r="B75" s="329"/>
      <c r="C75" s="328"/>
      <c r="D75" s="328"/>
      <c r="E75" s="328"/>
      <c r="F75" s="328"/>
      <c r="G75" s="328"/>
      <c r="H75" s="328"/>
      <c r="I75" s="341"/>
      <c r="J75" s="338"/>
      <c r="K75" s="328"/>
      <c r="L75" s="341" t="s">
        <v>108</v>
      </c>
      <c r="M75" s="341" t="s">
        <v>109</v>
      </c>
      <c r="N75" s="341" t="s">
        <v>110</v>
      </c>
      <c r="O75" s="341" t="s">
        <v>108</v>
      </c>
      <c r="P75" s="341" t="s">
        <v>109</v>
      </c>
      <c r="Q75" s="341" t="s">
        <v>110</v>
      </c>
      <c r="R75" s="341" t="s">
        <v>108</v>
      </c>
      <c r="S75" s="341" t="s">
        <v>109</v>
      </c>
      <c r="T75" s="341" t="s">
        <v>110</v>
      </c>
    </row>
    <row r="76" s="319" customFormat="1" ht="16.05" customHeight="1" spans="1:21">
      <c r="A76" s="31">
        <v>1</v>
      </c>
      <c r="B76" s="331">
        <v>740101040090</v>
      </c>
      <c r="C76" s="127" t="s">
        <v>754</v>
      </c>
      <c r="D76" s="127" t="s">
        <v>754</v>
      </c>
      <c r="E76" s="29" t="s">
        <v>755</v>
      </c>
      <c r="F76" s="29" t="s">
        <v>756</v>
      </c>
      <c r="G76" s="29"/>
      <c r="H76" s="29" t="s">
        <v>116</v>
      </c>
      <c r="I76" s="349">
        <v>1000</v>
      </c>
      <c r="J76" s="356">
        <v>49</v>
      </c>
      <c r="K76" s="343">
        <v>46150.4290393519</v>
      </c>
      <c r="L76" s="341"/>
      <c r="M76" s="341"/>
      <c r="N76" s="341"/>
      <c r="O76" s="341"/>
      <c r="P76" s="341"/>
      <c r="Q76" s="341"/>
      <c r="R76" s="341"/>
      <c r="S76" s="341"/>
      <c r="T76" s="341"/>
      <c r="U76" s="319">
        <f t="shared" ref="U76:U133" si="2">J76*I76</f>
        <v>49000</v>
      </c>
    </row>
    <row r="77" s="319" customFormat="1" ht="16.05" customHeight="1" spans="1:21">
      <c r="A77" s="31">
        <v>2</v>
      </c>
      <c r="B77" s="331">
        <v>740101040140</v>
      </c>
      <c r="C77" s="127" t="s">
        <v>754</v>
      </c>
      <c r="D77" s="127" t="s">
        <v>754</v>
      </c>
      <c r="E77" s="29" t="s">
        <v>755</v>
      </c>
      <c r="F77" s="29" t="s">
        <v>711</v>
      </c>
      <c r="G77" s="29"/>
      <c r="H77" s="29" t="s">
        <v>116</v>
      </c>
      <c r="I77" s="349">
        <v>1000</v>
      </c>
      <c r="J77" s="356">
        <v>34</v>
      </c>
      <c r="K77" s="343">
        <v>46195.5671296296</v>
      </c>
      <c r="L77" s="341"/>
      <c r="M77" s="341"/>
      <c r="N77" s="341"/>
      <c r="O77" s="341"/>
      <c r="P77" s="341"/>
      <c r="Q77" s="341"/>
      <c r="R77" s="341"/>
      <c r="S77" s="341"/>
      <c r="T77" s="341"/>
      <c r="U77" s="319">
        <f t="shared" si="2"/>
        <v>34000</v>
      </c>
    </row>
    <row r="78" s="319" customFormat="1" ht="16.05" customHeight="1" spans="1:21">
      <c r="A78" s="31">
        <v>3</v>
      </c>
      <c r="B78" s="331">
        <v>740101040150</v>
      </c>
      <c r="C78" s="127" t="s">
        <v>754</v>
      </c>
      <c r="D78" s="127" t="s">
        <v>754</v>
      </c>
      <c r="E78" s="29" t="s">
        <v>755</v>
      </c>
      <c r="F78" s="29" t="s">
        <v>757</v>
      </c>
      <c r="G78" s="29"/>
      <c r="H78" s="29" t="s">
        <v>116</v>
      </c>
      <c r="I78" s="349">
        <v>1000</v>
      </c>
      <c r="J78" s="356">
        <v>38</v>
      </c>
      <c r="K78" s="343">
        <v>46150.4290393519</v>
      </c>
      <c r="L78" s="341"/>
      <c r="M78" s="341"/>
      <c r="N78" s="341"/>
      <c r="O78" s="341"/>
      <c r="P78" s="341"/>
      <c r="Q78" s="341"/>
      <c r="R78" s="341"/>
      <c r="S78" s="341"/>
      <c r="T78" s="341"/>
      <c r="U78" s="319">
        <f t="shared" si="2"/>
        <v>38000</v>
      </c>
    </row>
    <row r="79" s="319" customFormat="1" ht="16.05" customHeight="1" spans="1:21">
      <c r="A79" s="31">
        <v>4</v>
      </c>
      <c r="B79" s="331">
        <v>740101040170</v>
      </c>
      <c r="C79" s="127" t="s">
        <v>754</v>
      </c>
      <c r="D79" s="127" t="s">
        <v>754</v>
      </c>
      <c r="E79" s="29" t="s">
        <v>755</v>
      </c>
      <c r="F79" s="29" t="s">
        <v>758</v>
      </c>
      <c r="G79" s="29"/>
      <c r="H79" s="29" t="s">
        <v>116</v>
      </c>
      <c r="I79" s="31">
        <v>500</v>
      </c>
      <c r="J79" s="356">
        <v>65</v>
      </c>
      <c r="K79" s="343">
        <v>46150.4290393519</v>
      </c>
      <c r="L79" s="341"/>
      <c r="M79" s="341"/>
      <c r="N79" s="341"/>
      <c r="O79" s="341"/>
      <c r="P79" s="341"/>
      <c r="Q79" s="341"/>
      <c r="R79" s="341"/>
      <c r="S79" s="341"/>
      <c r="T79" s="341"/>
      <c r="U79" s="319">
        <f t="shared" si="2"/>
        <v>32500</v>
      </c>
    </row>
    <row r="80" s="319" customFormat="1" ht="16.05" customHeight="1" spans="1:21">
      <c r="A80" s="31">
        <v>5</v>
      </c>
      <c r="B80" s="331">
        <v>740101041200</v>
      </c>
      <c r="C80" s="127" t="s">
        <v>754</v>
      </c>
      <c r="D80" s="127" t="s">
        <v>754</v>
      </c>
      <c r="E80" s="29" t="s">
        <v>755</v>
      </c>
      <c r="F80" s="29" t="s">
        <v>759</v>
      </c>
      <c r="G80" s="29"/>
      <c r="H80" s="29" t="s">
        <v>116</v>
      </c>
      <c r="I80" s="31">
        <v>300</v>
      </c>
      <c r="J80" s="356">
        <v>45</v>
      </c>
      <c r="K80" s="343">
        <v>46150.4290393519</v>
      </c>
      <c r="L80" s="341"/>
      <c r="M80" s="341"/>
      <c r="N80" s="341"/>
      <c r="O80" s="341"/>
      <c r="P80" s="341"/>
      <c r="Q80" s="341"/>
      <c r="R80" s="341"/>
      <c r="S80" s="341"/>
      <c r="T80" s="341"/>
      <c r="U80" s="319">
        <f t="shared" si="2"/>
        <v>13500</v>
      </c>
    </row>
    <row r="81" s="319" customFormat="1" ht="16.05" customHeight="1" spans="1:21">
      <c r="A81" s="31">
        <v>6</v>
      </c>
      <c r="B81" s="331">
        <v>740101067661</v>
      </c>
      <c r="C81" s="127" t="s">
        <v>754</v>
      </c>
      <c r="D81" s="127" t="s">
        <v>754</v>
      </c>
      <c r="E81" s="29" t="s">
        <v>760</v>
      </c>
      <c r="F81" s="29" t="s">
        <v>761</v>
      </c>
      <c r="G81" s="29"/>
      <c r="H81" s="29" t="s">
        <v>116</v>
      </c>
      <c r="I81" s="357">
        <v>10</v>
      </c>
      <c r="J81" s="358">
        <v>2950</v>
      </c>
      <c r="K81" s="343"/>
      <c r="L81" s="341"/>
      <c r="M81" s="341"/>
      <c r="N81" s="341"/>
      <c r="O81" s="341"/>
      <c r="P81" s="341"/>
      <c r="Q81" s="341"/>
      <c r="R81" s="341"/>
      <c r="S81" s="341"/>
      <c r="T81" s="341"/>
      <c r="U81" s="319">
        <f t="shared" si="2"/>
        <v>29500</v>
      </c>
    </row>
    <row r="82" s="319" customFormat="1" ht="16.05" customHeight="1" spans="1:21">
      <c r="A82" s="31">
        <v>7</v>
      </c>
      <c r="B82" s="331">
        <v>740101067662</v>
      </c>
      <c r="C82" s="127" t="s">
        <v>754</v>
      </c>
      <c r="D82" s="127" t="s">
        <v>754</v>
      </c>
      <c r="E82" s="29" t="s">
        <v>762</v>
      </c>
      <c r="F82" s="29" t="s">
        <v>763</v>
      </c>
      <c r="G82" s="29"/>
      <c r="H82" s="29" t="s">
        <v>116</v>
      </c>
      <c r="I82" s="342">
        <v>120</v>
      </c>
      <c r="J82" s="358">
        <v>1970</v>
      </c>
      <c r="K82" s="343"/>
      <c r="L82" s="341"/>
      <c r="M82" s="341"/>
      <c r="N82" s="341"/>
      <c r="O82" s="341"/>
      <c r="P82" s="341"/>
      <c r="Q82" s="341"/>
      <c r="R82" s="341"/>
      <c r="S82" s="341"/>
      <c r="T82" s="341"/>
      <c r="U82" s="319">
        <f t="shared" si="2"/>
        <v>236400</v>
      </c>
    </row>
    <row r="83" s="319" customFormat="1" ht="16.05" customHeight="1" spans="1:21">
      <c r="A83" s="31">
        <v>8</v>
      </c>
      <c r="B83" s="331">
        <v>740102011210</v>
      </c>
      <c r="C83" s="127" t="s">
        <v>754</v>
      </c>
      <c r="D83" s="127" t="s">
        <v>754</v>
      </c>
      <c r="E83" s="29" t="s">
        <v>764</v>
      </c>
      <c r="F83" s="29" t="s">
        <v>765</v>
      </c>
      <c r="G83" s="29" t="s">
        <v>766</v>
      </c>
      <c r="H83" s="29" t="s">
        <v>116</v>
      </c>
      <c r="I83" s="31">
        <v>10000</v>
      </c>
      <c r="J83" s="356">
        <v>4.1</v>
      </c>
      <c r="K83" s="343">
        <v>46182.4187037037</v>
      </c>
      <c r="L83" s="341"/>
      <c r="M83" s="341"/>
      <c r="N83" s="341"/>
      <c r="O83" s="341"/>
      <c r="P83" s="341"/>
      <c r="Q83" s="341"/>
      <c r="R83" s="341"/>
      <c r="S83" s="341"/>
      <c r="T83" s="341"/>
      <c r="U83" s="319">
        <f t="shared" si="2"/>
        <v>41000</v>
      </c>
    </row>
    <row r="84" s="319" customFormat="1" ht="16.05" customHeight="1" spans="1:21">
      <c r="A84" s="31">
        <v>9</v>
      </c>
      <c r="B84" s="331">
        <v>740102011370</v>
      </c>
      <c r="C84" s="127" t="s">
        <v>754</v>
      </c>
      <c r="D84" s="127" t="s">
        <v>754</v>
      </c>
      <c r="E84" s="29" t="s">
        <v>764</v>
      </c>
      <c r="F84" s="29" t="s">
        <v>757</v>
      </c>
      <c r="G84" s="29"/>
      <c r="H84" s="29" t="s">
        <v>116</v>
      </c>
      <c r="I84" s="31">
        <v>1000</v>
      </c>
      <c r="J84" s="356">
        <v>17</v>
      </c>
      <c r="K84" s="343">
        <v>46195.5671296296</v>
      </c>
      <c r="L84" s="341"/>
      <c r="M84" s="341"/>
      <c r="N84" s="341"/>
      <c r="O84" s="341"/>
      <c r="P84" s="341"/>
      <c r="Q84" s="341"/>
      <c r="R84" s="341"/>
      <c r="S84" s="341"/>
      <c r="T84" s="341"/>
      <c r="U84" s="319">
        <f t="shared" si="2"/>
        <v>17000</v>
      </c>
    </row>
    <row r="85" s="319" customFormat="1" ht="16.05" customHeight="1" spans="1:21">
      <c r="A85" s="31">
        <v>10</v>
      </c>
      <c r="B85" s="331">
        <v>740102011380</v>
      </c>
      <c r="C85" s="127" t="s">
        <v>754</v>
      </c>
      <c r="D85" s="127" t="s">
        <v>754</v>
      </c>
      <c r="E85" s="29" t="s">
        <v>764</v>
      </c>
      <c r="F85" s="29" t="s">
        <v>759</v>
      </c>
      <c r="G85" s="29"/>
      <c r="H85" s="29" t="s">
        <v>116</v>
      </c>
      <c r="I85" s="31">
        <v>1000</v>
      </c>
      <c r="J85" s="356">
        <v>18</v>
      </c>
      <c r="K85" s="343">
        <v>46195.5671296296</v>
      </c>
      <c r="L85" s="341"/>
      <c r="M85" s="341"/>
      <c r="N85" s="341"/>
      <c r="O85" s="341"/>
      <c r="P85" s="341"/>
      <c r="Q85" s="341"/>
      <c r="R85" s="341"/>
      <c r="S85" s="341"/>
      <c r="T85" s="341"/>
      <c r="U85" s="319">
        <f t="shared" si="2"/>
        <v>18000</v>
      </c>
    </row>
    <row r="86" s="319" customFormat="1" ht="16.05" customHeight="1" spans="1:21">
      <c r="A86" s="31">
        <v>11</v>
      </c>
      <c r="B86" s="331">
        <v>740102011390</v>
      </c>
      <c r="C86" s="127" t="s">
        <v>754</v>
      </c>
      <c r="D86" s="127" t="s">
        <v>754</v>
      </c>
      <c r="E86" s="29" t="s">
        <v>764</v>
      </c>
      <c r="F86" s="29" t="s">
        <v>767</v>
      </c>
      <c r="G86" s="29"/>
      <c r="H86" s="29" t="s">
        <v>116</v>
      </c>
      <c r="I86" s="31">
        <v>1000</v>
      </c>
      <c r="J86" s="356">
        <v>19</v>
      </c>
      <c r="K86" s="343">
        <v>46195.5671296296</v>
      </c>
      <c r="L86" s="341"/>
      <c r="M86" s="341"/>
      <c r="N86" s="341"/>
      <c r="O86" s="341"/>
      <c r="P86" s="341"/>
      <c r="Q86" s="341"/>
      <c r="R86" s="341"/>
      <c r="S86" s="341"/>
      <c r="T86" s="341"/>
      <c r="U86" s="319">
        <f t="shared" si="2"/>
        <v>19000</v>
      </c>
    </row>
    <row r="87" s="319" customFormat="1" ht="16.05" customHeight="1" spans="1:21">
      <c r="A87" s="31">
        <v>12</v>
      </c>
      <c r="B87" s="330">
        <v>740102011410</v>
      </c>
      <c r="C87" s="127" t="s">
        <v>754</v>
      </c>
      <c r="D87" s="127" t="s">
        <v>754</v>
      </c>
      <c r="E87" s="29" t="s">
        <v>764</v>
      </c>
      <c r="F87" s="29" t="s">
        <v>768</v>
      </c>
      <c r="G87" s="29"/>
      <c r="H87" s="29" t="s">
        <v>116</v>
      </c>
      <c r="I87" s="31">
        <v>350</v>
      </c>
      <c r="J87" s="356">
        <v>49</v>
      </c>
      <c r="K87" s="343">
        <v>45546.5871064815</v>
      </c>
      <c r="L87" s="341"/>
      <c r="M87" s="341"/>
      <c r="N87" s="341"/>
      <c r="O87" s="341"/>
      <c r="P87" s="341"/>
      <c r="Q87" s="341"/>
      <c r="R87" s="341"/>
      <c r="S87" s="341"/>
      <c r="T87" s="341"/>
      <c r="U87" s="319">
        <f t="shared" si="2"/>
        <v>17150</v>
      </c>
    </row>
    <row r="88" s="319" customFormat="1" ht="16.05" customHeight="1" spans="1:21">
      <c r="A88" s="31">
        <v>13</v>
      </c>
      <c r="B88" s="330">
        <v>740102011860</v>
      </c>
      <c r="C88" s="127" t="s">
        <v>754</v>
      </c>
      <c r="D88" s="127" t="s">
        <v>754</v>
      </c>
      <c r="E88" s="29" t="s">
        <v>769</v>
      </c>
      <c r="F88" s="29" t="s">
        <v>770</v>
      </c>
      <c r="G88" s="29"/>
      <c r="H88" s="29" t="s">
        <v>116</v>
      </c>
      <c r="I88" s="342">
        <v>1800</v>
      </c>
      <c r="J88" s="356">
        <v>26</v>
      </c>
      <c r="K88" s="343"/>
      <c r="L88" s="341"/>
      <c r="M88" s="341"/>
      <c r="N88" s="341"/>
      <c r="O88" s="341"/>
      <c r="P88" s="341"/>
      <c r="Q88" s="341"/>
      <c r="R88" s="341"/>
      <c r="S88" s="341"/>
      <c r="T88" s="341"/>
      <c r="U88" s="319">
        <f t="shared" si="2"/>
        <v>46800</v>
      </c>
    </row>
    <row r="89" s="319" customFormat="1" ht="16.05" customHeight="1" spans="1:21">
      <c r="A89" s="31">
        <v>14</v>
      </c>
      <c r="B89" s="330">
        <v>740102011870</v>
      </c>
      <c r="C89" s="127" t="s">
        <v>754</v>
      </c>
      <c r="D89" s="127" t="s">
        <v>754</v>
      </c>
      <c r="E89" s="29" t="s">
        <v>769</v>
      </c>
      <c r="F89" s="29" t="s">
        <v>771</v>
      </c>
      <c r="G89" s="29"/>
      <c r="H89" s="29" t="s">
        <v>116</v>
      </c>
      <c r="I89" s="31">
        <v>1000</v>
      </c>
      <c r="J89" s="356">
        <v>28.5</v>
      </c>
      <c r="K89" s="343"/>
      <c r="L89" s="341"/>
      <c r="M89" s="341"/>
      <c r="N89" s="341"/>
      <c r="O89" s="341"/>
      <c r="P89" s="341"/>
      <c r="Q89" s="341"/>
      <c r="R89" s="341"/>
      <c r="S89" s="341"/>
      <c r="T89" s="341"/>
      <c r="U89" s="319">
        <f t="shared" si="2"/>
        <v>28500</v>
      </c>
    </row>
    <row r="90" s="319" customFormat="1" ht="16.05" customHeight="1" spans="1:21">
      <c r="A90" s="31">
        <v>15</v>
      </c>
      <c r="B90" s="330">
        <v>740102014170</v>
      </c>
      <c r="C90" s="127" t="s">
        <v>754</v>
      </c>
      <c r="D90" s="127" t="s">
        <v>754</v>
      </c>
      <c r="E90" s="29" t="s">
        <v>772</v>
      </c>
      <c r="F90" s="29" t="s">
        <v>773</v>
      </c>
      <c r="G90" s="29"/>
      <c r="H90" s="29" t="s">
        <v>116</v>
      </c>
      <c r="I90" s="342">
        <v>100</v>
      </c>
      <c r="J90" s="356">
        <v>21</v>
      </c>
      <c r="K90" s="343"/>
      <c r="L90" s="341"/>
      <c r="M90" s="341"/>
      <c r="N90" s="341"/>
      <c r="O90" s="341"/>
      <c r="P90" s="341"/>
      <c r="Q90" s="341"/>
      <c r="R90" s="341"/>
      <c r="S90" s="341"/>
      <c r="T90" s="341"/>
      <c r="U90" s="319">
        <f t="shared" si="2"/>
        <v>2100</v>
      </c>
    </row>
    <row r="91" s="319" customFormat="1" ht="16.05" customHeight="1" spans="1:21">
      <c r="A91" s="31">
        <v>16</v>
      </c>
      <c r="B91" s="330">
        <v>740102014260</v>
      </c>
      <c r="C91" s="127" t="s">
        <v>754</v>
      </c>
      <c r="D91" s="127" t="s">
        <v>754</v>
      </c>
      <c r="E91" s="29" t="s">
        <v>774</v>
      </c>
      <c r="F91" s="29" t="s">
        <v>775</v>
      </c>
      <c r="G91" s="29"/>
      <c r="H91" s="29" t="s">
        <v>116</v>
      </c>
      <c r="I91" s="31">
        <v>150</v>
      </c>
      <c r="J91" s="358">
        <v>18</v>
      </c>
      <c r="K91" s="343"/>
      <c r="L91" s="341"/>
      <c r="M91" s="341"/>
      <c r="N91" s="341"/>
      <c r="O91" s="341"/>
      <c r="P91" s="341"/>
      <c r="Q91" s="341"/>
      <c r="R91" s="341"/>
      <c r="S91" s="341"/>
      <c r="T91" s="341"/>
      <c r="U91" s="319">
        <f t="shared" si="2"/>
        <v>2700</v>
      </c>
    </row>
    <row r="92" s="319" customFormat="1" ht="16.05" customHeight="1" spans="1:21">
      <c r="A92" s="31">
        <v>17</v>
      </c>
      <c r="B92" s="330">
        <v>740102014560</v>
      </c>
      <c r="C92" s="127" t="s">
        <v>754</v>
      </c>
      <c r="D92" s="127" t="s">
        <v>754</v>
      </c>
      <c r="E92" s="29" t="s">
        <v>751</v>
      </c>
      <c r="F92" s="29" t="s">
        <v>776</v>
      </c>
      <c r="G92" s="29"/>
      <c r="H92" s="29" t="s">
        <v>116</v>
      </c>
      <c r="I92" s="342">
        <v>120</v>
      </c>
      <c r="J92" s="358">
        <v>13</v>
      </c>
      <c r="K92" s="343"/>
      <c r="L92" s="341"/>
      <c r="M92" s="341"/>
      <c r="N92" s="341"/>
      <c r="O92" s="341"/>
      <c r="P92" s="341"/>
      <c r="Q92" s="341"/>
      <c r="R92" s="341"/>
      <c r="S92" s="341"/>
      <c r="T92" s="341"/>
      <c r="U92" s="319">
        <f t="shared" si="2"/>
        <v>1560</v>
      </c>
    </row>
    <row r="93" s="319" customFormat="1" ht="16.05" customHeight="1" spans="1:21">
      <c r="A93" s="31">
        <v>18</v>
      </c>
      <c r="B93" s="330">
        <v>740102015100</v>
      </c>
      <c r="C93" s="127" t="s">
        <v>754</v>
      </c>
      <c r="D93" s="127" t="s">
        <v>754</v>
      </c>
      <c r="E93" s="29" t="s">
        <v>777</v>
      </c>
      <c r="F93" s="29" t="s">
        <v>711</v>
      </c>
      <c r="G93" s="29"/>
      <c r="H93" s="29" t="s">
        <v>116</v>
      </c>
      <c r="I93" s="342">
        <v>600</v>
      </c>
      <c r="J93" s="356">
        <v>3.6</v>
      </c>
      <c r="K93" s="343">
        <v>46127.4256018518</v>
      </c>
      <c r="L93" s="341"/>
      <c r="M93" s="341"/>
      <c r="N93" s="341"/>
      <c r="O93" s="341"/>
      <c r="P93" s="341"/>
      <c r="Q93" s="341"/>
      <c r="R93" s="341"/>
      <c r="S93" s="341"/>
      <c r="T93" s="341"/>
      <c r="U93" s="319">
        <f t="shared" si="2"/>
        <v>2160</v>
      </c>
    </row>
    <row r="94" s="319" customFormat="1" ht="16.05" customHeight="1" spans="1:21">
      <c r="A94" s="31">
        <v>19</v>
      </c>
      <c r="B94" s="330">
        <v>740102015110</v>
      </c>
      <c r="C94" s="127" t="s">
        <v>754</v>
      </c>
      <c r="D94" s="127" t="s">
        <v>754</v>
      </c>
      <c r="E94" s="29" t="s">
        <v>777</v>
      </c>
      <c r="F94" s="29" t="s">
        <v>734</v>
      </c>
      <c r="G94" s="29" t="s">
        <v>734</v>
      </c>
      <c r="H94" s="29" t="s">
        <v>116</v>
      </c>
      <c r="I94" s="342">
        <v>200</v>
      </c>
      <c r="J94" s="358">
        <v>4.8</v>
      </c>
      <c r="K94" s="343"/>
      <c r="L94" s="341"/>
      <c r="M94" s="341"/>
      <c r="N94" s="341"/>
      <c r="O94" s="341"/>
      <c r="P94" s="341"/>
      <c r="Q94" s="341"/>
      <c r="R94" s="341"/>
      <c r="S94" s="341"/>
      <c r="T94" s="341"/>
      <c r="U94" s="319">
        <f t="shared" si="2"/>
        <v>960</v>
      </c>
    </row>
    <row r="95" s="319" customFormat="1" ht="16.05" customHeight="1" spans="1:21">
      <c r="A95" s="31">
        <v>20</v>
      </c>
      <c r="B95" s="330">
        <v>740102015140</v>
      </c>
      <c r="C95" s="127" t="s">
        <v>754</v>
      </c>
      <c r="D95" s="127" t="s">
        <v>754</v>
      </c>
      <c r="E95" s="29" t="s">
        <v>777</v>
      </c>
      <c r="F95" s="29" t="s">
        <v>778</v>
      </c>
      <c r="G95" s="29"/>
      <c r="H95" s="29" t="s">
        <v>116</v>
      </c>
      <c r="I95" s="342">
        <v>600</v>
      </c>
      <c r="J95" s="358">
        <v>3.9</v>
      </c>
      <c r="K95" s="343"/>
      <c r="L95" s="341"/>
      <c r="M95" s="341"/>
      <c r="N95" s="341"/>
      <c r="O95" s="341"/>
      <c r="P95" s="341"/>
      <c r="Q95" s="341"/>
      <c r="R95" s="341"/>
      <c r="S95" s="341"/>
      <c r="T95" s="341"/>
      <c r="U95" s="319">
        <f t="shared" si="2"/>
        <v>2340</v>
      </c>
    </row>
    <row r="96" s="319" customFormat="1" ht="16.05" customHeight="1" spans="1:21">
      <c r="A96" s="31">
        <v>21</v>
      </c>
      <c r="B96" s="330">
        <v>740102015150</v>
      </c>
      <c r="C96" s="127" t="s">
        <v>754</v>
      </c>
      <c r="D96" s="127" t="s">
        <v>754</v>
      </c>
      <c r="E96" s="29" t="s">
        <v>777</v>
      </c>
      <c r="F96" s="29" t="s">
        <v>759</v>
      </c>
      <c r="G96" s="29"/>
      <c r="H96" s="29" t="s">
        <v>116</v>
      </c>
      <c r="I96" s="342">
        <v>600</v>
      </c>
      <c r="J96" s="358">
        <v>4.2</v>
      </c>
      <c r="K96" s="343"/>
      <c r="L96" s="341"/>
      <c r="M96" s="341"/>
      <c r="N96" s="341"/>
      <c r="O96" s="341"/>
      <c r="P96" s="341"/>
      <c r="Q96" s="341"/>
      <c r="R96" s="341"/>
      <c r="S96" s="341"/>
      <c r="T96" s="341"/>
      <c r="U96" s="319">
        <f t="shared" si="2"/>
        <v>2520</v>
      </c>
    </row>
    <row r="97" s="319" customFormat="1" ht="16.05" customHeight="1" spans="1:21">
      <c r="A97" s="31">
        <v>22</v>
      </c>
      <c r="B97" s="331">
        <v>740102015760</v>
      </c>
      <c r="C97" s="127" t="s">
        <v>754</v>
      </c>
      <c r="D97" s="127" t="s">
        <v>754</v>
      </c>
      <c r="E97" s="29" t="s">
        <v>779</v>
      </c>
      <c r="F97" s="29" t="s">
        <v>780</v>
      </c>
      <c r="G97" s="29"/>
      <c r="H97" s="29" t="s">
        <v>116</v>
      </c>
      <c r="I97" s="342">
        <v>1000</v>
      </c>
      <c r="J97" s="356">
        <v>8.55</v>
      </c>
      <c r="K97" s="343">
        <v>46127.4256018518</v>
      </c>
      <c r="L97" s="341"/>
      <c r="M97" s="341"/>
      <c r="N97" s="341"/>
      <c r="O97" s="341"/>
      <c r="P97" s="341"/>
      <c r="Q97" s="341"/>
      <c r="R97" s="341"/>
      <c r="S97" s="341"/>
      <c r="T97" s="341"/>
      <c r="U97" s="319">
        <f t="shared" si="2"/>
        <v>8550</v>
      </c>
    </row>
    <row r="98" s="319" customFormat="1" ht="16.05" customHeight="1" spans="1:21">
      <c r="A98" s="31">
        <v>23</v>
      </c>
      <c r="B98" s="331">
        <v>740102015780</v>
      </c>
      <c r="C98" s="127" t="s">
        <v>754</v>
      </c>
      <c r="D98" s="127" t="s">
        <v>754</v>
      </c>
      <c r="E98" s="29" t="s">
        <v>779</v>
      </c>
      <c r="F98" s="29" t="s">
        <v>770</v>
      </c>
      <c r="G98" s="29"/>
      <c r="H98" s="29" t="s">
        <v>116</v>
      </c>
      <c r="I98" s="342">
        <v>1000</v>
      </c>
      <c r="J98" s="356">
        <v>18</v>
      </c>
      <c r="K98" s="343">
        <v>46127.4256018518</v>
      </c>
      <c r="L98" s="341"/>
      <c r="M98" s="341"/>
      <c r="N98" s="341"/>
      <c r="O98" s="341"/>
      <c r="P98" s="341"/>
      <c r="Q98" s="341"/>
      <c r="R98" s="341"/>
      <c r="S98" s="341"/>
      <c r="T98" s="341"/>
      <c r="U98" s="319">
        <f t="shared" si="2"/>
        <v>18000</v>
      </c>
    </row>
    <row r="99" s="319" customFormat="1" ht="16.05" customHeight="1" spans="1:21">
      <c r="A99" s="31">
        <v>24</v>
      </c>
      <c r="B99" s="331">
        <v>740102015800</v>
      </c>
      <c r="C99" s="127" t="s">
        <v>754</v>
      </c>
      <c r="D99" s="127" t="s">
        <v>754</v>
      </c>
      <c r="E99" s="29" t="s">
        <v>779</v>
      </c>
      <c r="F99" s="29" t="s">
        <v>781</v>
      </c>
      <c r="G99" s="29"/>
      <c r="H99" s="29" t="s">
        <v>116</v>
      </c>
      <c r="I99" s="342">
        <v>1000</v>
      </c>
      <c r="J99" s="356">
        <v>17</v>
      </c>
      <c r="K99" s="343">
        <v>46127.4256134259</v>
      </c>
      <c r="L99" s="341"/>
      <c r="M99" s="341"/>
      <c r="N99" s="341"/>
      <c r="O99" s="341"/>
      <c r="P99" s="341"/>
      <c r="Q99" s="341"/>
      <c r="R99" s="341"/>
      <c r="S99" s="341"/>
      <c r="T99" s="341"/>
      <c r="U99" s="319">
        <f t="shared" si="2"/>
        <v>17000</v>
      </c>
    </row>
    <row r="100" s="319" customFormat="1" ht="16.05" customHeight="1" spans="1:21">
      <c r="A100" s="31">
        <v>25</v>
      </c>
      <c r="B100" s="330">
        <v>740102016350</v>
      </c>
      <c r="C100" s="127" t="s">
        <v>754</v>
      </c>
      <c r="D100" s="127" t="s">
        <v>754</v>
      </c>
      <c r="E100" s="29" t="s">
        <v>782</v>
      </c>
      <c r="F100" s="29" t="s">
        <v>781</v>
      </c>
      <c r="G100" s="29"/>
      <c r="H100" s="29" t="s">
        <v>116</v>
      </c>
      <c r="I100" s="342">
        <v>500</v>
      </c>
      <c r="J100" s="356">
        <v>4.6</v>
      </c>
      <c r="K100" s="343">
        <v>45631.5930787037</v>
      </c>
      <c r="L100" s="341"/>
      <c r="M100" s="341"/>
      <c r="N100" s="341"/>
      <c r="O100" s="341"/>
      <c r="P100" s="341"/>
      <c r="Q100" s="341"/>
      <c r="R100" s="341"/>
      <c r="S100" s="341"/>
      <c r="T100" s="341"/>
      <c r="U100" s="319">
        <f t="shared" si="2"/>
        <v>2300</v>
      </c>
    </row>
    <row r="101" s="319" customFormat="1" ht="16.05" customHeight="1" spans="1:21">
      <c r="A101" s="31">
        <v>26</v>
      </c>
      <c r="B101" s="330">
        <v>740102016380</v>
      </c>
      <c r="C101" s="127" t="s">
        <v>754</v>
      </c>
      <c r="D101" s="127" t="s">
        <v>754</v>
      </c>
      <c r="E101" s="29" t="s">
        <v>782</v>
      </c>
      <c r="F101" s="29" t="s">
        <v>770</v>
      </c>
      <c r="G101" s="29"/>
      <c r="H101" s="29" t="s">
        <v>116</v>
      </c>
      <c r="I101" s="342">
        <v>500</v>
      </c>
      <c r="J101" s="356">
        <v>5.3</v>
      </c>
      <c r="K101" s="343">
        <v>45631.5930787037</v>
      </c>
      <c r="L101" s="341"/>
      <c r="M101" s="341"/>
      <c r="N101" s="341"/>
      <c r="O101" s="341"/>
      <c r="P101" s="341"/>
      <c r="Q101" s="341"/>
      <c r="R101" s="341"/>
      <c r="S101" s="341"/>
      <c r="T101" s="341"/>
      <c r="U101" s="319">
        <f t="shared" si="2"/>
        <v>2650</v>
      </c>
    </row>
    <row r="102" s="319" customFormat="1" ht="16.05" customHeight="1" spans="1:21">
      <c r="A102" s="31">
        <v>27</v>
      </c>
      <c r="B102" s="331">
        <v>740102016790</v>
      </c>
      <c r="C102" s="127" t="s">
        <v>754</v>
      </c>
      <c r="D102" s="127" t="s">
        <v>754</v>
      </c>
      <c r="E102" s="29" t="s">
        <v>783</v>
      </c>
      <c r="F102" s="29" t="s">
        <v>784</v>
      </c>
      <c r="G102" s="29"/>
      <c r="H102" s="29" t="s">
        <v>116</v>
      </c>
      <c r="I102" s="359">
        <v>60000</v>
      </c>
      <c r="J102" s="356">
        <v>0.17</v>
      </c>
      <c r="K102" s="343">
        <v>46182.4187037037</v>
      </c>
      <c r="L102" s="341"/>
      <c r="M102" s="341"/>
      <c r="N102" s="341"/>
      <c r="O102" s="341"/>
      <c r="P102" s="341"/>
      <c r="Q102" s="341"/>
      <c r="R102" s="341"/>
      <c r="S102" s="341"/>
      <c r="T102" s="341"/>
      <c r="U102" s="319">
        <f t="shared" si="2"/>
        <v>10200</v>
      </c>
    </row>
    <row r="103" s="319" customFormat="1" ht="16.05" customHeight="1" spans="1:21">
      <c r="A103" s="31">
        <v>28</v>
      </c>
      <c r="B103" s="330">
        <v>740102016970</v>
      </c>
      <c r="C103" s="127" t="s">
        <v>754</v>
      </c>
      <c r="D103" s="127" t="s">
        <v>754</v>
      </c>
      <c r="E103" s="29" t="s">
        <v>783</v>
      </c>
      <c r="F103" s="29" t="s">
        <v>785</v>
      </c>
      <c r="G103" s="29"/>
      <c r="H103" s="29" t="s">
        <v>116</v>
      </c>
      <c r="I103" s="31">
        <v>2000</v>
      </c>
      <c r="J103" s="360">
        <v>3.3</v>
      </c>
      <c r="K103" s="343">
        <v>45918.6152893519</v>
      </c>
      <c r="L103" s="341"/>
      <c r="M103" s="341"/>
      <c r="N103" s="341"/>
      <c r="O103" s="341"/>
      <c r="P103" s="341"/>
      <c r="Q103" s="341"/>
      <c r="R103" s="341"/>
      <c r="S103" s="341"/>
      <c r="T103" s="341"/>
      <c r="U103" s="319">
        <f t="shared" si="2"/>
        <v>6600</v>
      </c>
    </row>
    <row r="104" s="319" customFormat="1" ht="16.05" customHeight="1" spans="1:21">
      <c r="A104" s="31">
        <v>29</v>
      </c>
      <c r="B104" s="331">
        <v>740102017650</v>
      </c>
      <c r="C104" s="127" t="s">
        <v>754</v>
      </c>
      <c r="D104" s="127" t="s">
        <v>754</v>
      </c>
      <c r="E104" s="29" t="s">
        <v>786</v>
      </c>
      <c r="F104" s="29" t="s">
        <v>787</v>
      </c>
      <c r="G104" s="29"/>
      <c r="H104" s="29" t="s">
        <v>116</v>
      </c>
      <c r="I104" s="342">
        <v>10000</v>
      </c>
      <c r="J104" s="356">
        <v>1.3</v>
      </c>
      <c r="K104" s="343">
        <v>46127.4256018518</v>
      </c>
      <c r="L104" s="341"/>
      <c r="M104" s="341"/>
      <c r="N104" s="341"/>
      <c r="O104" s="341"/>
      <c r="P104" s="341"/>
      <c r="Q104" s="341"/>
      <c r="R104" s="341"/>
      <c r="S104" s="341"/>
      <c r="T104" s="341"/>
      <c r="U104" s="319">
        <f t="shared" si="2"/>
        <v>13000</v>
      </c>
    </row>
    <row r="105" s="319" customFormat="1" ht="16.05" customHeight="1" spans="1:21">
      <c r="A105" s="31">
        <v>30</v>
      </c>
      <c r="B105" s="331">
        <v>740102017660</v>
      </c>
      <c r="C105" s="127" t="s">
        <v>754</v>
      </c>
      <c r="D105" s="127" t="s">
        <v>754</v>
      </c>
      <c r="E105" s="29" t="s">
        <v>786</v>
      </c>
      <c r="F105" s="29" t="s">
        <v>788</v>
      </c>
      <c r="G105" s="29"/>
      <c r="H105" s="29" t="s">
        <v>116</v>
      </c>
      <c r="I105" s="31">
        <v>10000</v>
      </c>
      <c r="J105" s="356">
        <v>1.72</v>
      </c>
      <c r="K105" s="343">
        <v>46127.4256018518</v>
      </c>
      <c r="L105" s="341"/>
      <c r="M105" s="341"/>
      <c r="N105" s="341"/>
      <c r="O105" s="341"/>
      <c r="P105" s="341"/>
      <c r="Q105" s="341"/>
      <c r="R105" s="341"/>
      <c r="S105" s="341"/>
      <c r="T105" s="341"/>
      <c r="U105" s="319">
        <f t="shared" si="2"/>
        <v>17200</v>
      </c>
    </row>
    <row r="106" s="319" customFormat="1" ht="16.05" customHeight="1" spans="1:21">
      <c r="A106" s="31">
        <v>31</v>
      </c>
      <c r="B106" s="331">
        <v>740102017670</v>
      </c>
      <c r="C106" s="127" t="s">
        <v>754</v>
      </c>
      <c r="D106" s="127" t="s">
        <v>754</v>
      </c>
      <c r="E106" s="29" t="s">
        <v>786</v>
      </c>
      <c r="F106" s="29" t="s">
        <v>789</v>
      </c>
      <c r="G106" s="29"/>
      <c r="H106" s="29" t="s">
        <v>116</v>
      </c>
      <c r="I106" s="31">
        <v>5000</v>
      </c>
      <c r="J106" s="356">
        <v>2</v>
      </c>
      <c r="K106" s="343">
        <v>46127.4256018518</v>
      </c>
      <c r="L106" s="341"/>
      <c r="M106" s="341"/>
      <c r="N106" s="341"/>
      <c r="O106" s="341"/>
      <c r="P106" s="341"/>
      <c r="Q106" s="341"/>
      <c r="R106" s="341"/>
      <c r="S106" s="341"/>
      <c r="T106" s="341"/>
      <c r="U106" s="319">
        <f t="shared" si="2"/>
        <v>10000</v>
      </c>
    </row>
    <row r="107" s="319" customFormat="1" ht="16.05" customHeight="1" spans="1:21">
      <c r="A107" s="31">
        <v>32</v>
      </c>
      <c r="B107" s="331">
        <v>740102017680</v>
      </c>
      <c r="C107" s="127" t="s">
        <v>754</v>
      </c>
      <c r="D107" s="127" t="s">
        <v>754</v>
      </c>
      <c r="E107" s="29" t="s">
        <v>786</v>
      </c>
      <c r="F107" s="29" t="s">
        <v>790</v>
      </c>
      <c r="G107" s="29"/>
      <c r="H107" s="29" t="s">
        <v>116</v>
      </c>
      <c r="I107" s="342">
        <v>5000</v>
      </c>
      <c r="J107" s="356">
        <v>1.9</v>
      </c>
      <c r="K107" s="343">
        <v>46195.5671296296</v>
      </c>
      <c r="L107" s="341"/>
      <c r="M107" s="341"/>
      <c r="N107" s="341"/>
      <c r="O107" s="341"/>
      <c r="P107" s="341"/>
      <c r="Q107" s="341"/>
      <c r="R107" s="341"/>
      <c r="S107" s="341"/>
      <c r="T107" s="341"/>
      <c r="U107" s="319">
        <f t="shared" si="2"/>
        <v>9500</v>
      </c>
    </row>
    <row r="108" s="319" customFormat="1" ht="16.05" customHeight="1" spans="1:21">
      <c r="A108" s="31">
        <v>33</v>
      </c>
      <c r="B108" s="331">
        <v>740102017690</v>
      </c>
      <c r="C108" s="127" t="s">
        <v>754</v>
      </c>
      <c r="D108" s="127" t="s">
        <v>754</v>
      </c>
      <c r="E108" s="29" t="s">
        <v>786</v>
      </c>
      <c r="F108" s="29" t="s">
        <v>791</v>
      </c>
      <c r="G108" s="29"/>
      <c r="H108" s="29" t="s">
        <v>116</v>
      </c>
      <c r="I108" s="342">
        <v>5000</v>
      </c>
      <c r="J108" s="356">
        <v>2.3</v>
      </c>
      <c r="K108" s="343">
        <v>46195.5671296296</v>
      </c>
      <c r="L108" s="341"/>
      <c r="M108" s="341"/>
      <c r="N108" s="341"/>
      <c r="O108" s="341"/>
      <c r="P108" s="341"/>
      <c r="Q108" s="341"/>
      <c r="R108" s="341"/>
      <c r="S108" s="341"/>
      <c r="T108" s="341"/>
      <c r="U108" s="319">
        <f t="shared" si="2"/>
        <v>11500</v>
      </c>
    </row>
    <row r="109" s="319" customFormat="1" ht="16.05" customHeight="1" spans="1:21">
      <c r="A109" s="31">
        <v>34</v>
      </c>
      <c r="B109" s="331">
        <v>740102023331</v>
      </c>
      <c r="C109" s="127" t="s">
        <v>754</v>
      </c>
      <c r="D109" s="127" t="s">
        <v>754</v>
      </c>
      <c r="E109" s="29" t="s">
        <v>792</v>
      </c>
      <c r="F109" s="29" t="s">
        <v>793</v>
      </c>
      <c r="G109" s="29"/>
      <c r="H109" s="29" t="s">
        <v>116</v>
      </c>
      <c r="I109" s="31">
        <v>200</v>
      </c>
      <c r="J109" s="358">
        <v>25</v>
      </c>
      <c r="K109" s="343"/>
      <c r="L109" s="341"/>
      <c r="M109" s="341"/>
      <c r="N109" s="341"/>
      <c r="O109" s="341"/>
      <c r="P109" s="341"/>
      <c r="Q109" s="341"/>
      <c r="R109" s="341"/>
      <c r="S109" s="341"/>
      <c r="T109" s="341"/>
      <c r="U109" s="319">
        <f t="shared" si="2"/>
        <v>5000</v>
      </c>
    </row>
    <row r="110" s="319" customFormat="1" ht="16.05" customHeight="1" spans="1:21">
      <c r="A110" s="31">
        <v>35</v>
      </c>
      <c r="B110" s="331">
        <v>740102023332</v>
      </c>
      <c r="C110" s="127" t="s">
        <v>754</v>
      </c>
      <c r="D110" s="127" t="s">
        <v>754</v>
      </c>
      <c r="E110" s="29" t="s">
        <v>792</v>
      </c>
      <c r="F110" s="29" t="s">
        <v>794</v>
      </c>
      <c r="G110" s="29"/>
      <c r="H110" s="29" t="s">
        <v>116</v>
      </c>
      <c r="I110" s="31">
        <v>400</v>
      </c>
      <c r="J110" s="358">
        <v>19</v>
      </c>
      <c r="K110" s="343"/>
      <c r="L110" s="341"/>
      <c r="M110" s="341"/>
      <c r="N110" s="341"/>
      <c r="O110" s="341"/>
      <c r="P110" s="341"/>
      <c r="Q110" s="341"/>
      <c r="R110" s="341"/>
      <c r="S110" s="341"/>
      <c r="T110" s="341"/>
      <c r="U110" s="319">
        <f t="shared" si="2"/>
        <v>7600</v>
      </c>
    </row>
    <row r="111" s="319" customFormat="1" ht="16.05" customHeight="1" spans="1:21">
      <c r="A111" s="31">
        <v>36</v>
      </c>
      <c r="B111" s="331">
        <v>740102023333</v>
      </c>
      <c r="C111" s="127" t="s">
        <v>754</v>
      </c>
      <c r="D111" s="127" t="s">
        <v>754</v>
      </c>
      <c r="E111" s="29" t="s">
        <v>792</v>
      </c>
      <c r="F111" s="29" t="s">
        <v>795</v>
      </c>
      <c r="G111" s="29"/>
      <c r="H111" s="29" t="s">
        <v>116</v>
      </c>
      <c r="I111" s="31">
        <v>800</v>
      </c>
      <c r="J111" s="358">
        <v>16</v>
      </c>
      <c r="K111" s="343"/>
      <c r="L111" s="341"/>
      <c r="M111" s="341"/>
      <c r="N111" s="341"/>
      <c r="O111" s="341"/>
      <c r="P111" s="341"/>
      <c r="Q111" s="341"/>
      <c r="R111" s="341"/>
      <c r="S111" s="341"/>
      <c r="T111" s="341"/>
      <c r="U111" s="319">
        <f t="shared" si="2"/>
        <v>12800</v>
      </c>
    </row>
    <row r="112" s="319" customFormat="1" ht="16.05" customHeight="1" spans="1:21">
      <c r="A112" s="31">
        <v>37</v>
      </c>
      <c r="B112" s="331">
        <v>740102024960</v>
      </c>
      <c r="C112" s="127" t="s">
        <v>754</v>
      </c>
      <c r="D112" s="127" t="s">
        <v>754</v>
      </c>
      <c r="E112" s="29" t="s">
        <v>779</v>
      </c>
      <c r="F112" s="29" t="s">
        <v>778</v>
      </c>
      <c r="G112" s="29"/>
      <c r="H112" s="29" t="s">
        <v>116</v>
      </c>
      <c r="I112" s="342">
        <v>1000</v>
      </c>
      <c r="J112" s="356">
        <v>10.79</v>
      </c>
      <c r="K112" s="343">
        <v>46127.4256134259</v>
      </c>
      <c r="L112" s="341"/>
      <c r="M112" s="341"/>
      <c r="N112" s="341"/>
      <c r="O112" s="341"/>
      <c r="P112" s="341"/>
      <c r="Q112" s="341"/>
      <c r="R112" s="341"/>
      <c r="S112" s="341"/>
      <c r="T112" s="341"/>
      <c r="U112" s="319">
        <f t="shared" si="2"/>
        <v>10790</v>
      </c>
    </row>
    <row r="113" s="319" customFormat="1" ht="16.05" customHeight="1" spans="1:21">
      <c r="A113" s="31">
        <v>38</v>
      </c>
      <c r="B113" s="331">
        <v>740102025000</v>
      </c>
      <c r="C113" s="127" t="s">
        <v>754</v>
      </c>
      <c r="D113" s="127" t="s">
        <v>754</v>
      </c>
      <c r="E113" s="29" t="s">
        <v>769</v>
      </c>
      <c r="F113" s="29" t="s">
        <v>778</v>
      </c>
      <c r="G113" s="29"/>
      <c r="H113" s="29" t="s">
        <v>116</v>
      </c>
      <c r="I113" s="342">
        <v>1500</v>
      </c>
      <c r="J113" s="356">
        <v>16.98</v>
      </c>
      <c r="K113" s="343">
        <v>46127.4256018518</v>
      </c>
      <c r="L113" s="341"/>
      <c r="M113" s="341"/>
      <c r="N113" s="341"/>
      <c r="O113" s="341"/>
      <c r="P113" s="341"/>
      <c r="Q113" s="341"/>
      <c r="R113" s="341"/>
      <c r="S113" s="341"/>
      <c r="T113" s="341"/>
      <c r="U113" s="319">
        <f t="shared" si="2"/>
        <v>25470</v>
      </c>
    </row>
    <row r="114" s="319" customFormat="1" ht="16.05" customHeight="1" spans="1:21">
      <c r="A114" s="31">
        <v>39</v>
      </c>
      <c r="B114" s="330">
        <v>740102027021</v>
      </c>
      <c r="C114" s="127" t="s">
        <v>754</v>
      </c>
      <c r="D114" s="127" t="s">
        <v>754</v>
      </c>
      <c r="E114" s="29" t="s">
        <v>796</v>
      </c>
      <c r="F114" s="29" t="s">
        <v>797</v>
      </c>
      <c r="G114" s="29"/>
      <c r="H114" s="29" t="s">
        <v>116</v>
      </c>
      <c r="I114" s="31">
        <v>300</v>
      </c>
      <c r="J114" s="358">
        <v>29</v>
      </c>
      <c r="K114" s="343"/>
      <c r="L114" s="341"/>
      <c r="M114" s="341"/>
      <c r="N114" s="341"/>
      <c r="O114" s="341"/>
      <c r="P114" s="341"/>
      <c r="Q114" s="341"/>
      <c r="R114" s="341"/>
      <c r="S114" s="341"/>
      <c r="T114" s="341"/>
      <c r="U114" s="319">
        <f t="shared" si="2"/>
        <v>8700</v>
      </c>
    </row>
    <row r="115" s="319" customFormat="1" ht="16.05" customHeight="1" spans="1:21">
      <c r="A115" s="31">
        <v>40</v>
      </c>
      <c r="B115" s="330">
        <v>740102027022</v>
      </c>
      <c r="C115" s="127" t="s">
        <v>754</v>
      </c>
      <c r="D115" s="127" t="s">
        <v>754</v>
      </c>
      <c r="E115" s="29" t="s">
        <v>796</v>
      </c>
      <c r="F115" s="29" t="s">
        <v>798</v>
      </c>
      <c r="G115" s="29"/>
      <c r="H115" s="29" t="s">
        <v>116</v>
      </c>
      <c r="I115" s="31">
        <v>200</v>
      </c>
      <c r="J115" s="358">
        <v>31</v>
      </c>
      <c r="K115" s="343"/>
      <c r="L115" s="341"/>
      <c r="M115" s="341"/>
      <c r="N115" s="341"/>
      <c r="O115" s="341"/>
      <c r="P115" s="341"/>
      <c r="Q115" s="341"/>
      <c r="R115" s="341"/>
      <c r="S115" s="341"/>
      <c r="T115" s="341"/>
      <c r="U115" s="319">
        <f t="shared" si="2"/>
        <v>6200</v>
      </c>
    </row>
    <row r="116" s="319" customFormat="1" ht="16.05" customHeight="1" spans="1:21">
      <c r="A116" s="31">
        <v>41</v>
      </c>
      <c r="B116" s="331">
        <v>740102028410</v>
      </c>
      <c r="C116" s="127" t="s">
        <v>754</v>
      </c>
      <c r="D116" s="127" t="s">
        <v>754</v>
      </c>
      <c r="E116" s="29" t="s">
        <v>764</v>
      </c>
      <c r="F116" s="29" t="s">
        <v>711</v>
      </c>
      <c r="G116" s="29"/>
      <c r="H116" s="29" t="s">
        <v>116</v>
      </c>
      <c r="I116" s="31">
        <v>1000</v>
      </c>
      <c r="J116" s="356">
        <v>16</v>
      </c>
      <c r="K116" s="343">
        <v>46195.5671296296</v>
      </c>
      <c r="L116" s="341"/>
      <c r="M116" s="341"/>
      <c r="N116" s="341"/>
      <c r="O116" s="341"/>
      <c r="P116" s="341"/>
      <c r="Q116" s="341"/>
      <c r="R116" s="341"/>
      <c r="S116" s="341"/>
      <c r="T116" s="341"/>
      <c r="U116" s="319">
        <f t="shared" si="2"/>
        <v>16000</v>
      </c>
    </row>
    <row r="117" s="319" customFormat="1" ht="16.05" customHeight="1" spans="1:21">
      <c r="A117" s="31">
        <v>42</v>
      </c>
      <c r="B117" s="331">
        <v>740102028450</v>
      </c>
      <c r="C117" s="127" t="s">
        <v>754</v>
      </c>
      <c r="D117" s="127" t="s">
        <v>754</v>
      </c>
      <c r="E117" s="29" t="s">
        <v>764</v>
      </c>
      <c r="F117" s="29" t="s">
        <v>758</v>
      </c>
      <c r="G117" s="29"/>
      <c r="H117" s="29" t="s">
        <v>116</v>
      </c>
      <c r="I117" s="31">
        <v>1000</v>
      </c>
      <c r="J117" s="356">
        <v>20</v>
      </c>
      <c r="K117" s="343">
        <v>46195.5671296296</v>
      </c>
      <c r="L117" s="341"/>
      <c r="M117" s="341"/>
      <c r="N117" s="341"/>
      <c r="O117" s="341"/>
      <c r="P117" s="341"/>
      <c r="Q117" s="341"/>
      <c r="R117" s="341"/>
      <c r="S117" s="341"/>
      <c r="T117" s="341"/>
      <c r="U117" s="319">
        <f t="shared" si="2"/>
        <v>20000</v>
      </c>
    </row>
    <row r="118" s="319" customFormat="1" ht="16.05" customHeight="1" spans="1:21">
      <c r="A118" s="31">
        <v>43</v>
      </c>
      <c r="B118" s="330">
        <v>740102028480</v>
      </c>
      <c r="C118" s="127" t="s">
        <v>754</v>
      </c>
      <c r="D118" s="127" t="s">
        <v>754</v>
      </c>
      <c r="E118" s="29" t="s">
        <v>764</v>
      </c>
      <c r="F118" s="29" t="s">
        <v>799</v>
      </c>
      <c r="G118" s="29"/>
      <c r="H118" s="29" t="s">
        <v>116</v>
      </c>
      <c r="I118" s="31">
        <v>500</v>
      </c>
      <c r="J118" s="358">
        <v>25</v>
      </c>
      <c r="K118" s="343"/>
      <c r="L118" s="341"/>
      <c r="M118" s="341"/>
      <c r="N118" s="341"/>
      <c r="O118" s="341"/>
      <c r="P118" s="341"/>
      <c r="Q118" s="341"/>
      <c r="R118" s="341"/>
      <c r="S118" s="341"/>
      <c r="T118" s="341"/>
      <c r="U118" s="319">
        <f t="shared" si="2"/>
        <v>12500</v>
      </c>
    </row>
    <row r="119" s="319" customFormat="1" ht="16.05" customHeight="1" spans="1:21">
      <c r="A119" s="31">
        <v>44</v>
      </c>
      <c r="B119" s="331">
        <v>740102028530</v>
      </c>
      <c r="C119" s="127" t="s">
        <v>754</v>
      </c>
      <c r="D119" s="127" t="s">
        <v>754</v>
      </c>
      <c r="E119" s="29" t="s">
        <v>769</v>
      </c>
      <c r="F119" s="29" t="s">
        <v>711</v>
      </c>
      <c r="G119" s="29"/>
      <c r="H119" s="29" t="s">
        <v>116</v>
      </c>
      <c r="I119" s="342">
        <v>1500</v>
      </c>
      <c r="J119" s="356">
        <v>13.69</v>
      </c>
      <c r="K119" s="343">
        <v>46127.4256018518</v>
      </c>
      <c r="L119" s="341"/>
      <c r="M119" s="341"/>
      <c r="N119" s="341"/>
      <c r="O119" s="341"/>
      <c r="P119" s="341"/>
      <c r="Q119" s="341"/>
      <c r="R119" s="341"/>
      <c r="S119" s="341"/>
      <c r="T119" s="341"/>
      <c r="U119" s="319">
        <f t="shared" si="2"/>
        <v>20535</v>
      </c>
    </row>
    <row r="120" s="319" customFormat="1" ht="16.05" customHeight="1" spans="1:21">
      <c r="A120" s="31">
        <v>45</v>
      </c>
      <c r="B120" s="331">
        <v>740102028550</v>
      </c>
      <c r="C120" s="127" t="s">
        <v>754</v>
      </c>
      <c r="D120" s="127" t="s">
        <v>754</v>
      </c>
      <c r="E120" s="29" t="s">
        <v>769</v>
      </c>
      <c r="F120" s="29" t="s">
        <v>759</v>
      </c>
      <c r="G120" s="29"/>
      <c r="H120" s="29" t="s">
        <v>116</v>
      </c>
      <c r="I120" s="342">
        <v>1500</v>
      </c>
      <c r="J120" s="356">
        <v>25.7</v>
      </c>
      <c r="K120" s="343">
        <v>46127.4256018518</v>
      </c>
      <c r="L120" s="341"/>
      <c r="M120" s="341"/>
      <c r="N120" s="341"/>
      <c r="O120" s="341"/>
      <c r="P120" s="341"/>
      <c r="Q120" s="341"/>
      <c r="R120" s="341"/>
      <c r="S120" s="341"/>
      <c r="T120" s="341"/>
      <c r="U120" s="319">
        <f t="shared" si="2"/>
        <v>38550</v>
      </c>
    </row>
    <row r="121" s="319" customFormat="1" ht="16.05" customHeight="1" spans="1:21">
      <c r="A121" s="31">
        <v>46</v>
      </c>
      <c r="B121" s="331">
        <v>740102028863</v>
      </c>
      <c r="C121" s="127" t="s">
        <v>754</v>
      </c>
      <c r="D121" s="127" t="s">
        <v>754</v>
      </c>
      <c r="E121" s="29" t="s">
        <v>800</v>
      </c>
      <c r="F121" s="29" t="s">
        <v>801</v>
      </c>
      <c r="G121" s="29"/>
      <c r="H121" s="29" t="s">
        <v>116</v>
      </c>
      <c r="I121" s="342">
        <v>1500</v>
      </c>
      <c r="J121" s="356">
        <v>5</v>
      </c>
      <c r="K121" s="343">
        <v>46182.4187037037</v>
      </c>
      <c r="L121" s="341"/>
      <c r="M121" s="341"/>
      <c r="N121" s="341"/>
      <c r="O121" s="341"/>
      <c r="P121" s="341"/>
      <c r="Q121" s="341"/>
      <c r="R121" s="341"/>
      <c r="S121" s="341"/>
      <c r="T121" s="341"/>
      <c r="U121" s="319">
        <f t="shared" si="2"/>
        <v>7500</v>
      </c>
    </row>
    <row r="122" s="319" customFormat="1" ht="16.05" customHeight="1" spans="1:21">
      <c r="A122" s="31">
        <v>47</v>
      </c>
      <c r="B122" s="330">
        <v>740102028892</v>
      </c>
      <c r="C122" s="127" t="s">
        <v>754</v>
      </c>
      <c r="D122" s="127" t="s">
        <v>754</v>
      </c>
      <c r="E122" s="29" t="s">
        <v>802</v>
      </c>
      <c r="F122" s="29" t="s">
        <v>803</v>
      </c>
      <c r="G122" s="29"/>
      <c r="H122" s="29" t="s">
        <v>116</v>
      </c>
      <c r="I122" s="342">
        <v>1500</v>
      </c>
      <c r="J122" s="356">
        <v>13.43</v>
      </c>
      <c r="K122" s="343">
        <v>46127.4256134259</v>
      </c>
      <c r="L122" s="341"/>
      <c r="M122" s="341"/>
      <c r="N122" s="341"/>
      <c r="O122" s="341"/>
      <c r="P122" s="341"/>
      <c r="Q122" s="341"/>
      <c r="R122" s="341"/>
      <c r="S122" s="341"/>
      <c r="T122" s="341"/>
      <c r="U122" s="319">
        <f t="shared" si="2"/>
        <v>20145</v>
      </c>
    </row>
    <row r="123" s="319" customFormat="1" ht="16.05" customHeight="1" spans="1:21">
      <c r="A123" s="31">
        <v>48</v>
      </c>
      <c r="B123" s="330">
        <v>740102029720</v>
      </c>
      <c r="C123" s="127" t="s">
        <v>754</v>
      </c>
      <c r="D123" s="127" t="s">
        <v>754</v>
      </c>
      <c r="E123" s="29" t="s">
        <v>772</v>
      </c>
      <c r="F123" s="29" t="s">
        <v>804</v>
      </c>
      <c r="G123" s="29"/>
      <c r="H123" s="29" t="s">
        <v>116</v>
      </c>
      <c r="I123" s="342">
        <v>100</v>
      </c>
      <c r="J123" s="356">
        <v>14.49</v>
      </c>
      <c r="K123" s="343">
        <v>45631.5930671296</v>
      </c>
      <c r="L123" s="341"/>
      <c r="M123" s="341"/>
      <c r="N123" s="341"/>
      <c r="O123" s="341"/>
      <c r="P123" s="341"/>
      <c r="Q123" s="341"/>
      <c r="R123" s="341"/>
      <c r="S123" s="341"/>
      <c r="T123" s="341"/>
      <c r="U123" s="319">
        <f t="shared" si="2"/>
        <v>1449</v>
      </c>
    </row>
    <row r="124" s="319" customFormat="1" ht="16.05" customHeight="1" spans="1:21">
      <c r="A124" s="31">
        <v>49</v>
      </c>
      <c r="B124" s="330">
        <v>740102029730</v>
      </c>
      <c r="C124" s="127" t="s">
        <v>754</v>
      </c>
      <c r="D124" s="127" t="s">
        <v>754</v>
      </c>
      <c r="E124" s="29" t="s">
        <v>772</v>
      </c>
      <c r="F124" s="29" t="s">
        <v>805</v>
      </c>
      <c r="G124" s="29"/>
      <c r="H124" s="29" t="s">
        <v>116</v>
      </c>
      <c r="I124" s="342">
        <v>100</v>
      </c>
      <c r="J124" s="356">
        <v>14.49</v>
      </c>
      <c r="K124" s="343">
        <v>45631.5930671296</v>
      </c>
      <c r="L124" s="341"/>
      <c r="M124" s="341"/>
      <c r="N124" s="341"/>
      <c r="O124" s="341"/>
      <c r="P124" s="341"/>
      <c r="Q124" s="341"/>
      <c r="R124" s="341"/>
      <c r="S124" s="341"/>
      <c r="T124" s="341"/>
      <c r="U124" s="319">
        <f t="shared" si="2"/>
        <v>1449</v>
      </c>
    </row>
    <row r="125" s="319" customFormat="1" ht="16.05" customHeight="1" spans="1:21">
      <c r="A125" s="31">
        <v>50</v>
      </c>
      <c r="B125" s="331">
        <v>740102029821</v>
      </c>
      <c r="C125" s="127" t="s">
        <v>754</v>
      </c>
      <c r="D125" s="127" t="s">
        <v>754</v>
      </c>
      <c r="E125" s="29" t="s">
        <v>772</v>
      </c>
      <c r="F125" s="29" t="s">
        <v>806</v>
      </c>
      <c r="G125" s="29"/>
      <c r="H125" s="29" t="s">
        <v>116</v>
      </c>
      <c r="I125" s="31">
        <v>200</v>
      </c>
      <c r="J125" s="356">
        <v>17</v>
      </c>
      <c r="K125" s="343">
        <v>46182.4114236111</v>
      </c>
      <c r="L125" s="341"/>
      <c r="M125" s="341"/>
      <c r="N125" s="341"/>
      <c r="O125" s="341"/>
      <c r="P125" s="341"/>
      <c r="Q125" s="341"/>
      <c r="R125" s="341"/>
      <c r="S125" s="341"/>
      <c r="T125" s="341"/>
      <c r="U125" s="319">
        <f t="shared" si="2"/>
        <v>3400</v>
      </c>
    </row>
    <row r="126" s="319" customFormat="1" ht="16.05" customHeight="1" spans="1:21">
      <c r="A126" s="31">
        <v>51</v>
      </c>
      <c r="B126" s="330">
        <v>740102029930</v>
      </c>
      <c r="C126" s="127" t="s">
        <v>754</v>
      </c>
      <c r="D126" s="127" t="s">
        <v>754</v>
      </c>
      <c r="E126" s="29" t="s">
        <v>782</v>
      </c>
      <c r="F126" s="29" t="s">
        <v>711</v>
      </c>
      <c r="G126" s="29"/>
      <c r="H126" s="29" t="s">
        <v>116</v>
      </c>
      <c r="I126" s="342">
        <v>500</v>
      </c>
      <c r="J126" s="356">
        <v>3</v>
      </c>
      <c r="K126" s="343">
        <v>46127.4256018518</v>
      </c>
      <c r="L126" s="341"/>
      <c r="M126" s="341"/>
      <c r="N126" s="341"/>
      <c r="O126" s="341"/>
      <c r="P126" s="341"/>
      <c r="Q126" s="341"/>
      <c r="R126" s="341"/>
      <c r="S126" s="341"/>
      <c r="T126" s="341"/>
      <c r="U126" s="319">
        <f t="shared" si="2"/>
        <v>1500</v>
      </c>
    </row>
    <row r="127" s="319" customFormat="1" ht="16.05" customHeight="1" spans="1:21">
      <c r="A127" s="31">
        <v>52</v>
      </c>
      <c r="B127" s="330">
        <v>740102029940</v>
      </c>
      <c r="C127" s="127" t="s">
        <v>754</v>
      </c>
      <c r="D127" s="127" t="s">
        <v>754</v>
      </c>
      <c r="E127" s="29" t="s">
        <v>782</v>
      </c>
      <c r="F127" s="29" t="s">
        <v>778</v>
      </c>
      <c r="G127" s="29"/>
      <c r="H127" s="29" t="s">
        <v>116</v>
      </c>
      <c r="I127" s="342">
        <v>500</v>
      </c>
      <c r="J127" s="356">
        <v>2.5</v>
      </c>
      <c r="K127" s="343">
        <v>46127.4256018518</v>
      </c>
      <c r="L127" s="341"/>
      <c r="M127" s="341"/>
      <c r="N127" s="341"/>
      <c r="O127" s="341"/>
      <c r="P127" s="341"/>
      <c r="Q127" s="341"/>
      <c r="R127" s="341"/>
      <c r="S127" s="341"/>
      <c r="T127" s="341"/>
      <c r="U127" s="319">
        <f t="shared" si="2"/>
        <v>1250</v>
      </c>
    </row>
    <row r="128" s="319" customFormat="1" ht="16.05" customHeight="1" spans="1:21">
      <c r="A128" s="31">
        <v>53</v>
      </c>
      <c r="B128" s="330">
        <v>740102030420</v>
      </c>
      <c r="C128" s="127" t="s">
        <v>754</v>
      </c>
      <c r="D128" s="127" t="s">
        <v>754</v>
      </c>
      <c r="E128" s="29" t="s">
        <v>807</v>
      </c>
      <c r="F128" s="29" t="s">
        <v>808</v>
      </c>
      <c r="G128" s="29" t="s">
        <v>711</v>
      </c>
      <c r="H128" s="29" t="s">
        <v>116</v>
      </c>
      <c r="I128" s="342">
        <v>1000</v>
      </c>
      <c r="J128" s="360">
        <v>2</v>
      </c>
      <c r="K128" s="343">
        <v>45982.7760185185</v>
      </c>
      <c r="L128" s="341"/>
      <c r="M128" s="341"/>
      <c r="N128" s="341"/>
      <c r="O128" s="341"/>
      <c r="P128" s="341"/>
      <c r="Q128" s="341"/>
      <c r="R128" s="341"/>
      <c r="S128" s="341"/>
      <c r="T128" s="341"/>
      <c r="U128" s="319">
        <f t="shared" si="2"/>
        <v>2000</v>
      </c>
    </row>
    <row r="129" s="319" customFormat="1" ht="16.05" customHeight="1" spans="1:21">
      <c r="A129" s="31">
        <v>54</v>
      </c>
      <c r="B129" s="330">
        <v>740102030480</v>
      </c>
      <c r="C129" s="127" t="s">
        <v>754</v>
      </c>
      <c r="D129" s="127" t="s">
        <v>754</v>
      </c>
      <c r="E129" s="29" t="s">
        <v>786</v>
      </c>
      <c r="F129" s="29" t="s">
        <v>809</v>
      </c>
      <c r="G129" s="29" t="s">
        <v>810</v>
      </c>
      <c r="H129" s="29" t="s">
        <v>116</v>
      </c>
      <c r="I129" s="342">
        <v>600</v>
      </c>
      <c r="J129" s="356">
        <v>5.2</v>
      </c>
      <c r="K129" s="343">
        <v>46127.4256018518</v>
      </c>
      <c r="L129" s="341"/>
      <c r="M129" s="341"/>
      <c r="N129" s="341"/>
      <c r="O129" s="341"/>
      <c r="P129" s="341"/>
      <c r="Q129" s="341"/>
      <c r="R129" s="341"/>
      <c r="S129" s="341"/>
      <c r="T129" s="341"/>
      <c r="U129" s="319">
        <f t="shared" si="2"/>
        <v>3120</v>
      </c>
    </row>
    <row r="130" s="319" customFormat="1" ht="16.05" customHeight="1" spans="1:21">
      <c r="A130" s="31">
        <v>55</v>
      </c>
      <c r="B130" s="331">
        <v>740108020230</v>
      </c>
      <c r="C130" s="127" t="s">
        <v>754</v>
      </c>
      <c r="D130" s="127" t="s">
        <v>754</v>
      </c>
      <c r="E130" s="29" t="s">
        <v>811</v>
      </c>
      <c r="F130" s="29" t="s">
        <v>812</v>
      </c>
      <c r="G130" s="29"/>
      <c r="H130" s="29" t="s">
        <v>116</v>
      </c>
      <c r="I130" s="349">
        <v>200</v>
      </c>
      <c r="J130" s="18">
        <v>13</v>
      </c>
      <c r="K130" s="343"/>
      <c r="L130" s="341"/>
      <c r="M130" s="341"/>
      <c r="N130" s="341"/>
      <c r="O130" s="341"/>
      <c r="P130" s="341"/>
      <c r="Q130" s="341"/>
      <c r="R130" s="341"/>
      <c r="S130" s="341"/>
      <c r="T130" s="341"/>
      <c r="U130" s="319">
        <f t="shared" si="2"/>
        <v>2600</v>
      </c>
    </row>
    <row r="131" s="319" customFormat="1" ht="16.05" customHeight="1" spans="1:21">
      <c r="A131" s="31">
        <v>56</v>
      </c>
      <c r="B131" s="331">
        <v>740108020231</v>
      </c>
      <c r="C131" s="127" t="s">
        <v>754</v>
      </c>
      <c r="D131" s="127" t="s">
        <v>754</v>
      </c>
      <c r="E131" s="29" t="s">
        <v>811</v>
      </c>
      <c r="F131" s="29" t="s">
        <v>813</v>
      </c>
      <c r="G131" s="29"/>
      <c r="H131" s="29" t="s">
        <v>116</v>
      </c>
      <c r="I131" s="349">
        <v>200</v>
      </c>
      <c r="J131" s="18">
        <v>25</v>
      </c>
      <c r="K131" s="343"/>
      <c r="L131" s="341"/>
      <c r="M131" s="341"/>
      <c r="N131" s="341"/>
      <c r="O131" s="341"/>
      <c r="P131" s="341"/>
      <c r="Q131" s="341"/>
      <c r="R131" s="341"/>
      <c r="S131" s="341"/>
      <c r="T131" s="341"/>
      <c r="U131" s="319">
        <f t="shared" si="2"/>
        <v>5000</v>
      </c>
    </row>
    <row r="132" s="319" customFormat="1" ht="16.05" customHeight="1" spans="1:21">
      <c r="A132" s="31">
        <v>57</v>
      </c>
      <c r="B132" s="331">
        <v>740108020232</v>
      </c>
      <c r="C132" s="127" t="s">
        <v>754</v>
      </c>
      <c r="D132" s="127" t="s">
        <v>754</v>
      </c>
      <c r="E132" s="29" t="s">
        <v>811</v>
      </c>
      <c r="F132" s="29" t="s">
        <v>814</v>
      </c>
      <c r="G132" s="29"/>
      <c r="H132" s="29" t="s">
        <v>116</v>
      </c>
      <c r="I132" s="349">
        <v>200</v>
      </c>
      <c r="J132" s="18">
        <v>24</v>
      </c>
      <c r="K132" s="343"/>
      <c r="L132" s="341"/>
      <c r="M132" s="341"/>
      <c r="N132" s="341"/>
      <c r="O132" s="341"/>
      <c r="P132" s="341"/>
      <c r="Q132" s="341"/>
      <c r="R132" s="341"/>
      <c r="S132" s="341"/>
      <c r="T132" s="341"/>
      <c r="U132" s="319">
        <f t="shared" si="2"/>
        <v>4800</v>
      </c>
    </row>
    <row r="133" s="319" customFormat="1" ht="16.05" customHeight="1" spans="1:21">
      <c r="A133" s="31">
        <v>58</v>
      </c>
      <c r="B133" s="331">
        <v>740108020233</v>
      </c>
      <c r="C133" s="127" t="s">
        <v>754</v>
      </c>
      <c r="D133" s="127" t="s">
        <v>754</v>
      </c>
      <c r="E133" s="29" t="s">
        <v>811</v>
      </c>
      <c r="F133" s="29" t="s">
        <v>815</v>
      </c>
      <c r="G133" s="29"/>
      <c r="H133" s="29" t="s">
        <v>116</v>
      </c>
      <c r="I133" s="349">
        <v>200</v>
      </c>
      <c r="J133" s="18">
        <v>23</v>
      </c>
      <c r="K133" s="343"/>
      <c r="L133" s="341"/>
      <c r="M133" s="341"/>
      <c r="N133" s="341"/>
      <c r="O133" s="341"/>
      <c r="P133" s="341"/>
      <c r="Q133" s="341"/>
      <c r="R133" s="341"/>
      <c r="S133" s="341"/>
      <c r="T133" s="341"/>
      <c r="U133" s="319">
        <f t="shared" si="2"/>
        <v>4600</v>
      </c>
    </row>
    <row r="134" s="317" customFormat="1" ht="22.8" customHeight="1" spans="1:20">
      <c r="A134" s="324" t="s">
        <v>633</v>
      </c>
      <c r="B134" s="325"/>
      <c r="C134" s="324"/>
      <c r="D134" s="324"/>
      <c r="E134" s="324"/>
      <c r="F134" s="324"/>
      <c r="G134" s="324"/>
      <c r="H134" s="324"/>
      <c r="I134" s="335"/>
      <c r="J134" s="336"/>
      <c r="K134" s="324"/>
      <c r="L134" s="324"/>
      <c r="M134" s="324"/>
      <c r="N134" s="324"/>
      <c r="O134" s="324"/>
      <c r="P134" s="324"/>
      <c r="Q134" s="324"/>
      <c r="R134" s="324"/>
      <c r="S134" s="324"/>
      <c r="T134" s="324"/>
    </row>
    <row r="135" s="318" customFormat="1" ht="22" customHeight="1" spans="1:20">
      <c r="A135" s="326" t="s">
        <v>634</v>
      </c>
      <c r="B135" s="327"/>
      <c r="C135" s="326"/>
      <c r="D135" s="326"/>
      <c r="E135" s="326"/>
      <c r="F135" s="326"/>
      <c r="G135" s="326"/>
      <c r="H135" s="326"/>
      <c r="I135" s="337"/>
      <c r="J135" s="338"/>
      <c r="K135" s="339"/>
      <c r="L135" s="340" t="s">
        <v>816</v>
      </c>
      <c r="M135" s="340"/>
      <c r="N135" s="340"/>
      <c r="O135" s="340"/>
      <c r="P135" s="340"/>
      <c r="Q135" s="340"/>
      <c r="R135" s="340"/>
      <c r="S135" s="340"/>
      <c r="T135" s="340"/>
    </row>
    <row r="136" s="317" customFormat="1" ht="16.05" customHeight="1" spans="1:20">
      <c r="A136" s="328" t="s">
        <v>3</v>
      </c>
      <c r="B136" s="329" t="s">
        <v>636</v>
      </c>
      <c r="C136" s="328" t="s">
        <v>100</v>
      </c>
      <c r="D136" s="328" t="s">
        <v>101</v>
      </c>
      <c r="E136" s="328" t="s">
        <v>103</v>
      </c>
      <c r="F136" s="328" t="s">
        <v>105</v>
      </c>
      <c r="G136" s="328" t="s">
        <v>104</v>
      </c>
      <c r="H136" s="328" t="s">
        <v>7</v>
      </c>
      <c r="I136" s="341" t="s">
        <v>106</v>
      </c>
      <c r="J136" s="338" t="s">
        <v>9</v>
      </c>
      <c r="K136" s="328" t="s">
        <v>107</v>
      </c>
      <c r="L136" s="341" t="s">
        <v>151</v>
      </c>
      <c r="M136" s="341"/>
      <c r="N136" s="341"/>
      <c r="O136" s="341"/>
      <c r="P136" s="341"/>
      <c r="Q136" s="341"/>
      <c r="R136" s="341"/>
      <c r="S136" s="341"/>
      <c r="T136" s="341"/>
    </row>
    <row r="137" s="317" customFormat="1" ht="16.05" customHeight="1" spans="1:20">
      <c r="A137" s="328"/>
      <c r="B137" s="329"/>
      <c r="C137" s="328"/>
      <c r="D137" s="328"/>
      <c r="E137" s="328"/>
      <c r="F137" s="328"/>
      <c r="G137" s="328"/>
      <c r="H137" s="328"/>
      <c r="I137" s="341"/>
      <c r="J137" s="338"/>
      <c r="K137" s="328"/>
      <c r="L137" s="29"/>
      <c r="M137" s="29"/>
      <c r="N137" s="29"/>
      <c r="O137" s="341"/>
      <c r="P137" s="341"/>
      <c r="Q137" s="341"/>
      <c r="R137" s="341"/>
      <c r="S137" s="341"/>
      <c r="T137" s="341"/>
    </row>
    <row r="138" s="317" customFormat="1" ht="16.05" customHeight="1" spans="1:20">
      <c r="A138" s="328"/>
      <c r="B138" s="329"/>
      <c r="C138" s="328"/>
      <c r="D138" s="328"/>
      <c r="E138" s="328"/>
      <c r="F138" s="328"/>
      <c r="G138" s="328"/>
      <c r="H138" s="328"/>
      <c r="I138" s="341"/>
      <c r="J138" s="338"/>
      <c r="K138" s="328"/>
      <c r="L138" s="341" t="s">
        <v>108</v>
      </c>
      <c r="M138" s="341" t="s">
        <v>109</v>
      </c>
      <c r="N138" s="341" t="s">
        <v>110</v>
      </c>
      <c r="O138" s="341" t="s">
        <v>108</v>
      </c>
      <c r="P138" s="341" t="s">
        <v>109</v>
      </c>
      <c r="Q138" s="341" t="s">
        <v>110</v>
      </c>
      <c r="R138" s="341" t="s">
        <v>108</v>
      </c>
      <c r="S138" s="341" t="s">
        <v>109</v>
      </c>
      <c r="T138" s="341" t="s">
        <v>110</v>
      </c>
    </row>
    <row r="139" s="320" customFormat="1" ht="16.5" customHeight="1" spans="1:21">
      <c r="A139" s="352">
        <v>1</v>
      </c>
      <c r="B139" s="361">
        <v>740101070002</v>
      </c>
      <c r="C139" s="127" t="s">
        <v>817</v>
      </c>
      <c r="D139" s="127" t="s">
        <v>817</v>
      </c>
      <c r="E139" s="362" t="s">
        <v>743</v>
      </c>
      <c r="F139" s="127" t="s">
        <v>818</v>
      </c>
      <c r="G139" s="127"/>
      <c r="H139" s="334" t="s">
        <v>116</v>
      </c>
      <c r="I139" s="342">
        <v>100</v>
      </c>
      <c r="J139" s="347">
        <v>450</v>
      </c>
      <c r="K139" s="18"/>
      <c r="L139" s="351"/>
      <c r="M139" s="352"/>
      <c r="N139" s="346"/>
      <c r="O139" s="346"/>
      <c r="P139" s="346"/>
      <c r="Q139" s="346"/>
      <c r="R139" s="346"/>
      <c r="S139" s="346"/>
      <c r="T139" s="346"/>
      <c r="U139" s="319">
        <f t="shared" ref="U139:U142" si="3">J139*I139</f>
        <v>45000</v>
      </c>
    </row>
    <row r="140" s="320" customFormat="1" ht="16.5" customHeight="1" spans="1:21">
      <c r="A140" s="352">
        <v>2</v>
      </c>
      <c r="B140" s="331">
        <v>740107020520</v>
      </c>
      <c r="C140" s="127" t="s">
        <v>817</v>
      </c>
      <c r="D140" s="127" t="s">
        <v>817</v>
      </c>
      <c r="E140" s="127" t="s">
        <v>819</v>
      </c>
      <c r="F140" s="127" t="s">
        <v>820</v>
      </c>
      <c r="G140" s="363"/>
      <c r="H140" s="334" t="s">
        <v>116</v>
      </c>
      <c r="I140" s="342">
        <v>300</v>
      </c>
      <c r="J140" s="347">
        <v>360</v>
      </c>
      <c r="K140" s="343">
        <v>46182.4159837963</v>
      </c>
      <c r="L140" s="351"/>
      <c r="M140" s="352"/>
      <c r="N140" s="346"/>
      <c r="O140" s="346"/>
      <c r="P140" s="346"/>
      <c r="Q140" s="346"/>
      <c r="R140" s="346"/>
      <c r="S140" s="346"/>
      <c r="T140" s="346"/>
      <c r="U140" s="319">
        <f t="shared" si="3"/>
        <v>108000</v>
      </c>
    </row>
    <row r="141" s="320" customFormat="1" ht="16.5" customHeight="1" spans="1:21">
      <c r="A141" s="352">
        <v>3</v>
      </c>
      <c r="B141" s="331">
        <v>740107027360</v>
      </c>
      <c r="C141" s="127" t="s">
        <v>817</v>
      </c>
      <c r="D141" s="127" t="s">
        <v>817</v>
      </c>
      <c r="E141" s="127" t="s">
        <v>821</v>
      </c>
      <c r="F141" s="127" t="s">
        <v>822</v>
      </c>
      <c r="G141" s="127"/>
      <c r="H141" s="334" t="s">
        <v>116</v>
      </c>
      <c r="I141" s="31">
        <v>500</v>
      </c>
      <c r="J141" s="347">
        <v>252</v>
      </c>
      <c r="K141" s="343">
        <v>45918.6159837963</v>
      </c>
      <c r="L141" s="351"/>
      <c r="M141" s="352"/>
      <c r="N141" s="346"/>
      <c r="O141" s="346"/>
      <c r="P141" s="346"/>
      <c r="Q141" s="346"/>
      <c r="R141" s="346"/>
      <c r="S141" s="346"/>
      <c r="T141" s="346"/>
      <c r="U141" s="319">
        <f t="shared" si="3"/>
        <v>126000</v>
      </c>
    </row>
    <row r="142" s="320" customFormat="1" ht="16.5" customHeight="1" spans="1:21">
      <c r="A142" s="352">
        <v>4</v>
      </c>
      <c r="B142" s="331">
        <v>740107029760</v>
      </c>
      <c r="C142" s="127" t="s">
        <v>817</v>
      </c>
      <c r="D142" s="127" t="s">
        <v>817</v>
      </c>
      <c r="E142" s="127" t="s">
        <v>823</v>
      </c>
      <c r="F142" s="127" t="s">
        <v>824</v>
      </c>
      <c r="G142" s="127"/>
      <c r="H142" s="334" t="s">
        <v>116</v>
      </c>
      <c r="I142" s="357">
        <v>180</v>
      </c>
      <c r="J142" s="347">
        <v>2948.82</v>
      </c>
      <c r="K142" s="343">
        <v>46066.5392476852</v>
      </c>
      <c r="L142" s="351"/>
      <c r="M142" s="352"/>
      <c r="N142" s="346"/>
      <c r="O142" s="346"/>
      <c r="P142" s="346"/>
      <c r="Q142" s="346"/>
      <c r="R142" s="346"/>
      <c r="S142" s="346"/>
      <c r="T142" s="346"/>
      <c r="U142" s="319">
        <f t="shared" si="3"/>
        <v>530787.6</v>
      </c>
    </row>
    <row r="143" s="317" customFormat="1" ht="22.8" customHeight="1" spans="1:20">
      <c r="A143" s="324" t="s">
        <v>633</v>
      </c>
      <c r="B143" s="325"/>
      <c r="C143" s="324"/>
      <c r="D143" s="324"/>
      <c r="E143" s="324"/>
      <c r="F143" s="324"/>
      <c r="G143" s="324"/>
      <c r="H143" s="324"/>
      <c r="I143" s="335"/>
      <c r="J143" s="336"/>
      <c r="K143" s="324"/>
      <c r="L143" s="324"/>
      <c r="M143" s="324"/>
      <c r="N143" s="324"/>
      <c r="O143" s="324"/>
      <c r="P143" s="324"/>
      <c r="Q143" s="324"/>
      <c r="R143" s="324"/>
      <c r="S143" s="324"/>
      <c r="T143" s="324"/>
    </row>
    <row r="144" s="318" customFormat="1" ht="22" customHeight="1" spans="1:20">
      <c r="A144" s="326" t="s">
        <v>634</v>
      </c>
      <c r="B144" s="327"/>
      <c r="C144" s="326"/>
      <c r="D144" s="326"/>
      <c r="E144" s="326"/>
      <c r="F144" s="326"/>
      <c r="G144" s="326"/>
      <c r="H144" s="326"/>
      <c r="I144" s="337"/>
      <c r="J144" s="338"/>
      <c r="K144" s="339"/>
      <c r="L144" s="340" t="s">
        <v>825</v>
      </c>
      <c r="M144" s="340"/>
      <c r="N144" s="340"/>
      <c r="O144" s="340"/>
      <c r="P144" s="340"/>
      <c r="Q144" s="340"/>
      <c r="R144" s="340"/>
      <c r="S144" s="340"/>
      <c r="T144" s="340"/>
    </row>
    <row r="145" s="317" customFormat="1" ht="16.05" customHeight="1" spans="1:20">
      <c r="A145" s="328" t="s">
        <v>3</v>
      </c>
      <c r="B145" s="329" t="s">
        <v>636</v>
      </c>
      <c r="C145" s="328" t="s">
        <v>100</v>
      </c>
      <c r="D145" s="328" t="s">
        <v>101</v>
      </c>
      <c r="E145" s="328" t="s">
        <v>103</v>
      </c>
      <c r="F145" s="328" t="s">
        <v>105</v>
      </c>
      <c r="G145" s="328" t="s">
        <v>104</v>
      </c>
      <c r="H145" s="328" t="s">
        <v>7</v>
      </c>
      <c r="I145" s="341" t="s">
        <v>106</v>
      </c>
      <c r="J145" s="338" t="s">
        <v>9</v>
      </c>
      <c r="K145" s="328" t="s">
        <v>107</v>
      </c>
      <c r="L145" s="341" t="s">
        <v>151</v>
      </c>
      <c r="M145" s="341"/>
      <c r="N145" s="341"/>
      <c r="O145" s="341"/>
      <c r="P145" s="341"/>
      <c r="Q145" s="341"/>
      <c r="R145" s="341"/>
      <c r="S145" s="341"/>
      <c r="T145" s="341"/>
    </row>
    <row r="146" s="317" customFormat="1" ht="16.05" customHeight="1" spans="1:20">
      <c r="A146" s="328"/>
      <c r="B146" s="329"/>
      <c r="C146" s="328"/>
      <c r="D146" s="328"/>
      <c r="E146" s="328"/>
      <c r="F146" s="328"/>
      <c r="G146" s="328"/>
      <c r="H146" s="328"/>
      <c r="I146" s="341"/>
      <c r="J146" s="338"/>
      <c r="K146" s="328"/>
      <c r="L146" s="29"/>
      <c r="M146" s="29"/>
      <c r="N146" s="29"/>
      <c r="O146" s="341"/>
      <c r="P146" s="341"/>
      <c r="Q146" s="341"/>
      <c r="R146" s="341"/>
      <c r="S146" s="341"/>
      <c r="T146" s="341"/>
    </row>
    <row r="147" s="317" customFormat="1" ht="16.05" customHeight="1" spans="1:20">
      <c r="A147" s="328"/>
      <c r="B147" s="329"/>
      <c r="C147" s="328"/>
      <c r="D147" s="328"/>
      <c r="E147" s="328"/>
      <c r="F147" s="328"/>
      <c r="G147" s="328"/>
      <c r="H147" s="328"/>
      <c r="I147" s="341"/>
      <c r="J147" s="338"/>
      <c r="K147" s="328"/>
      <c r="L147" s="341" t="s">
        <v>108</v>
      </c>
      <c r="M147" s="341" t="s">
        <v>109</v>
      </c>
      <c r="N147" s="341" t="s">
        <v>110</v>
      </c>
      <c r="O147" s="341" t="s">
        <v>108</v>
      </c>
      <c r="P147" s="341" t="s">
        <v>109</v>
      </c>
      <c r="Q147" s="341" t="s">
        <v>110</v>
      </c>
      <c r="R147" s="341" t="s">
        <v>108</v>
      </c>
      <c r="S147" s="341" t="s">
        <v>109</v>
      </c>
      <c r="T147" s="341" t="s">
        <v>110</v>
      </c>
    </row>
    <row r="148" s="321" customFormat="1" ht="16.5" customHeight="1" spans="1:21">
      <c r="A148" s="352">
        <v>1</v>
      </c>
      <c r="B148" s="330">
        <v>740103023900</v>
      </c>
      <c r="C148" s="127" t="s">
        <v>826</v>
      </c>
      <c r="D148" s="127" t="s">
        <v>702</v>
      </c>
      <c r="E148" s="364" t="s">
        <v>827</v>
      </c>
      <c r="F148" s="364" t="s">
        <v>828</v>
      </c>
      <c r="G148" s="127"/>
      <c r="H148" s="334" t="s">
        <v>116</v>
      </c>
      <c r="I148" s="349">
        <v>40</v>
      </c>
      <c r="J148" s="364">
        <v>2990</v>
      </c>
      <c r="K148" s="366">
        <v>45631.5968287037</v>
      </c>
      <c r="L148" s="344"/>
      <c r="M148" s="352"/>
      <c r="N148" s="352"/>
      <c r="O148" s="352"/>
      <c r="P148" s="352"/>
      <c r="Q148" s="352"/>
      <c r="R148" s="352"/>
      <c r="S148" s="352"/>
      <c r="T148" s="352"/>
      <c r="U148" s="319">
        <f t="shared" ref="U148:U158" si="4">J148*I148</f>
        <v>119600</v>
      </c>
    </row>
    <row r="149" s="321" customFormat="1" ht="16.5" customHeight="1" spans="1:21">
      <c r="A149" s="352">
        <v>2</v>
      </c>
      <c r="B149" s="330">
        <v>740103025070</v>
      </c>
      <c r="C149" s="127" t="s">
        <v>826</v>
      </c>
      <c r="D149" s="127" t="s">
        <v>702</v>
      </c>
      <c r="E149" s="364" t="s">
        <v>829</v>
      </c>
      <c r="F149" s="364" t="s">
        <v>830</v>
      </c>
      <c r="G149" s="127"/>
      <c r="H149" s="334" t="s">
        <v>116</v>
      </c>
      <c r="I149" s="357">
        <v>40</v>
      </c>
      <c r="J149" s="364">
        <v>1219</v>
      </c>
      <c r="K149" s="366">
        <v>45631.5968287037</v>
      </c>
      <c r="L149" s="344"/>
      <c r="M149" s="352"/>
      <c r="N149" s="352"/>
      <c r="O149" s="352"/>
      <c r="P149" s="352"/>
      <c r="Q149" s="352"/>
      <c r="R149" s="352"/>
      <c r="S149" s="352"/>
      <c r="T149" s="352"/>
      <c r="U149" s="319">
        <f t="shared" si="4"/>
        <v>48760</v>
      </c>
    </row>
    <row r="150" s="321" customFormat="1" ht="16.5" customHeight="1" spans="1:21">
      <c r="A150" s="352">
        <v>3</v>
      </c>
      <c r="B150" s="330">
        <v>740103025080</v>
      </c>
      <c r="C150" s="127" t="s">
        <v>826</v>
      </c>
      <c r="D150" s="127" t="s">
        <v>702</v>
      </c>
      <c r="E150" s="364" t="s">
        <v>831</v>
      </c>
      <c r="F150" s="364" t="s">
        <v>832</v>
      </c>
      <c r="G150" s="127"/>
      <c r="H150" s="334" t="s">
        <v>116</v>
      </c>
      <c r="I150" s="342">
        <v>50</v>
      </c>
      <c r="J150" s="364">
        <v>1104</v>
      </c>
      <c r="K150" s="366">
        <v>45631.5968287037</v>
      </c>
      <c r="L150" s="344"/>
      <c r="M150" s="352"/>
      <c r="N150" s="352"/>
      <c r="O150" s="352"/>
      <c r="P150" s="352"/>
      <c r="Q150" s="352"/>
      <c r="R150" s="352"/>
      <c r="S150" s="352"/>
      <c r="T150" s="352"/>
      <c r="U150" s="319">
        <f t="shared" si="4"/>
        <v>55200</v>
      </c>
    </row>
    <row r="151" s="321" customFormat="1" ht="17" customHeight="1" spans="1:21">
      <c r="A151" s="352">
        <v>4</v>
      </c>
      <c r="B151" s="330">
        <v>740103025090</v>
      </c>
      <c r="C151" s="127" t="s">
        <v>826</v>
      </c>
      <c r="D151" s="127" t="s">
        <v>702</v>
      </c>
      <c r="E151" s="364" t="s">
        <v>833</v>
      </c>
      <c r="F151" s="364" t="s">
        <v>834</v>
      </c>
      <c r="G151" s="127"/>
      <c r="H151" s="334" t="s">
        <v>116</v>
      </c>
      <c r="I151" s="31">
        <v>20</v>
      </c>
      <c r="J151" s="364">
        <v>3519</v>
      </c>
      <c r="K151" s="366">
        <v>45631.5968287037</v>
      </c>
      <c r="L151" s="344"/>
      <c r="M151" s="352"/>
      <c r="N151" s="352"/>
      <c r="O151" s="352"/>
      <c r="P151" s="352"/>
      <c r="Q151" s="352"/>
      <c r="R151" s="352"/>
      <c r="S151" s="352"/>
      <c r="T151" s="352"/>
      <c r="U151" s="319">
        <f t="shared" si="4"/>
        <v>70380</v>
      </c>
    </row>
    <row r="152" s="321" customFormat="1" ht="17" customHeight="1" spans="1:21">
      <c r="A152" s="352">
        <v>5</v>
      </c>
      <c r="B152" s="330">
        <v>740103025360</v>
      </c>
      <c r="C152" s="127" t="s">
        <v>826</v>
      </c>
      <c r="D152" s="127" t="s">
        <v>835</v>
      </c>
      <c r="E152" s="127" t="s">
        <v>836</v>
      </c>
      <c r="F152" s="127" t="s">
        <v>837</v>
      </c>
      <c r="G152" s="127"/>
      <c r="H152" s="334" t="s">
        <v>116</v>
      </c>
      <c r="I152" s="357">
        <v>40</v>
      </c>
      <c r="J152" s="29">
        <v>506</v>
      </c>
      <c r="K152" s="343">
        <v>45918.6156597222</v>
      </c>
      <c r="L152" s="344"/>
      <c r="M152" s="352"/>
      <c r="N152" s="352"/>
      <c r="O152" s="352"/>
      <c r="P152" s="352"/>
      <c r="Q152" s="352"/>
      <c r="R152" s="352"/>
      <c r="S152" s="352"/>
      <c r="T152" s="352"/>
      <c r="U152" s="319">
        <f t="shared" si="4"/>
        <v>20240</v>
      </c>
    </row>
    <row r="153" s="321" customFormat="1" ht="17" customHeight="1" spans="1:21">
      <c r="A153" s="352">
        <v>6</v>
      </c>
      <c r="B153" s="330">
        <v>740103025361</v>
      </c>
      <c r="C153" s="127" t="s">
        <v>826</v>
      </c>
      <c r="D153" s="127" t="s">
        <v>835</v>
      </c>
      <c r="E153" s="127" t="s">
        <v>838</v>
      </c>
      <c r="F153" s="127" t="s">
        <v>839</v>
      </c>
      <c r="G153" s="127"/>
      <c r="H153" s="334" t="s">
        <v>116</v>
      </c>
      <c r="I153" s="357">
        <v>30</v>
      </c>
      <c r="J153" s="347">
        <v>1380</v>
      </c>
      <c r="K153" s="18"/>
      <c r="L153" s="344"/>
      <c r="M153" s="352"/>
      <c r="N153" s="352"/>
      <c r="O153" s="352"/>
      <c r="P153" s="352"/>
      <c r="Q153" s="352"/>
      <c r="R153" s="352"/>
      <c r="S153" s="352"/>
      <c r="T153" s="352"/>
      <c r="U153" s="319">
        <f t="shared" si="4"/>
        <v>41400</v>
      </c>
    </row>
    <row r="154" s="321" customFormat="1" ht="17" customHeight="1" spans="1:21">
      <c r="A154" s="352">
        <v>7</v>
      </c>
      <c r="B154" s="330">
        <v>740103025362</v>
      </c>
      <c r="C154" s="127" t="s">
        <v>826</v>
      </c>
      <c r="D154" s="127" t="s">
        <v>835</v>
      </c>
      <c r="E154" s="127" t="s">
        <v>829</v>
      </c>
      <c r="F154" s="127" t="s">
        <v>840</v>
      </c>
      <c r="G154" s="127"/>
      <c r="H154" s="334" t="s">
        <v>116</v>
      </c>
      <c r="I154" s="357">
        <v>20</v>
      </c>
      <c r="J154" s="347">
        <v>1725</v>
      </c>
      <c r="K154" s="18"/>
      <c r="L154" s="344"/>
      <c r="M154" s="352"/>
      <c r="N154" s="352"/>
      <c r="O154" s="352"/>
      <c r="P154" s="352"/>
      <c r="Q154" s="352"/>
      <c r="R154" s="352"/>
      <c r="S154" s="352"/>
      <c r="T154" s="352"/>
      <c r="U154" s="319">
        <f t="shared" si="4"/>
        <v>34500</v>
      </c>
    </row>
    <row r="155" s="321" customFormat="1" ht="17" customHeight="1" spans="1:21">
      <c r="A155" s="352">
        <v>8</v>
      </c>
      <c r="B155" s="331">
        <v>740103025450</v>
      </c>
      <c r="C155" s="127" t="s">
        <v>826</v>
      </c>
      <c r="D155" s="127" t="s">
        <v>835</v>
      </c>
      <c r="E155" s="364" t="s">
        <v>841</v>
      </c>
      <c r="F155" s="364" t="s">
        <v>842</v>
      </c>
      <c r="G155" s="127"/>
      <c r="H155" s="127" t="s">
        <v>116</v>
      </c>
      <c r="I155" s="31">
        <v>60</v>
      </c>
      <c r="J155" s="364">
        <v>535.08</v>
      </c>
      <c r="K155" s="366">
        <v>46066.5399652778</v>
      </c>
      <c r="L155" s="344"/>
      <c r="M155" s="352"/>
      <c r="N155" s="352"/>
      <c r="O155" s="352"/>
      <c r="P155" s="352"/>
      <c r="Q155" s="352"/>
      <c r="R155" s="352"/>
      <c r="S155" s="352"/>
      <c r="T155" s="352"/>
      <c r="U155" s="319">
        <f t="shared" si="4"/>
        <v>32104.8</v>
      </c>
    </row>
    <row r="156" s="321" customFormat="1" ht="17" customHeight="1" spans="1:21">
      <c r="A156" s="352">
        <v>9</v>
      </c>
      <c r="B156" s="330">
        <v>740103025654</v>
      </c>
      <c r="C156" s="127" t="s">
        <v>826</v>
      </c>
      <c r="D156" s="127" t="s">
        <v>835</v>
      </c>
      <c r="E156" s="18" t="s">
        <v>843</v>
      </c>
      <c r="F156" s="127" t="s">
        <v>844</v>
      </c>
      <c r="G156" s="127" t="s">
        <v>845</v>
      </c>
      <c r="H156" s="334" t="s">
        <v>116</v>
      </c>
      <c r="I156" s="357">
        <v>150</v>
      </c>
      <c r="J156" s="29">
        <v>1750</v>
      </c>
      <c r="K156" s="343">
        <v>46066.5399652778</v>
      </c>
      <c r="L156" s="344"/>
      <c r="M156" s="352"/>
      <c r="N156" s="352"/>
      <c r="O156" s="352"/>
      <c r="P156" s="352"/>
      <c r="Q156" s="352"/>
      <c r="R156" s="352"/>
      <c r="S156" s="352"/>
      <c r="T156" s="352"/>
      <c r="U156" s="319">
        <f t="shared" si="4"/>
        <v>262500</v>
      </c>
    </row>
    <row r="157" s="321" customFormat="1" ht="17" customHeight="1" spans="1:21">
      <c r="A157" s="352">
        <v>10</v>
      </c>
      <c r="B157" s="330">
        <v>740103025783</v>
      </c>
      <c r="C157" s="127" t="s">
        <v>826</v>
      </c>
      <c r="D157" s="365" t="s">
        <v>846</v>
      </c>
      <c r="E157" s="18" t="s">
        <v>831</v>
      </c>
      <c r="F157" s="18" t="s">
        <v>847</v>
      </c>
      <c r="G157" s="18" t="s">
        <v>848</v>
      </c>
      <c r="H157" s="334" t="s">
        <v>116</v>
      </c>
      <c r="I157" s="367">
        <v>80</v>
      </c>
      <c r="J157" s="368">
        <v>750</v>
      </c>
      <c r="K157" s="369">
        <v>46150.4284143519</v>
      </c>
      <c r="L157" s="344"/>
      <c r="M157" s="352"/>
      <c r="N157" s="352"/>
      <c r="O157" s="352"/>
      <c r="P157" s="352"/>
      <c r="Q157" s="352"/>
      <c r="R157" s="352"/>
      <c r="S157" s="352"/>
      <c r="T157" s="352"/>
      <c r="U157" s="319">
        <f t="shared" si="4"/>
        <v>60000</v>
      </c>
    </row>
    <row r="158" s="321" customFormat="1" ht="17" customHeight="1" spans="1:21">
      <c r="A158" s="352">
        <v>11</v>
      </c>
      <c r="B158" s="330">
        <v>740104013820</v>
      </c>
      <c r="C158" s="127" t="s">
        <v>826</v>
      </c>
      <c r="D158" s="127" t="s">
        <v>702</v>
      </c>
      <c r="E158" s="364" t="s">
        <v>849</v>
      </c>
      <c r="F158" s="364" t="s">
        <v>850</v>
      </c>
      <c r="G158" s="127"/>
      <c r="H158" s="334" t="s">
        <v>116</v>
      </c>
      <c r="I158" s="357">
        <v>10</v>
      </c>
      <c r="J158" s="364">
        <v>12190</v>
      </c>
      <c r="K158" s="366">
        <v>45631.5968287037</v>
      </c>
      <c r="L158" s="344"/>
      <c r="M158" s="352"/>
      <c r="N158" s="352"/>
      <c r="O158" s="352"/>
      <c r="P158" s="352"/>
      <c r="Q158" s="352"/>
      <c r="R158" s="352"/>
      <c r="S158" s="352"/>
      <c r="T158" s="352"/>
      <c r="U158" s="319">
        <f t="shared" si="4"/>
        <v>121900</v>
      </c>
    </row>
    <row r="159" s="317" customFormat="1" ht="22.8" customHeight="1" spans="1:20">
      <c r="A159" s="324" t="s">
        <v>633</v>
      </c>
      <c r="B159" s="325"/>
      <c r="C159" s="324"/>
      <c r="D159" s="324"/>
      <c r="E159" s="324"/>
      <c r="F159" s="324"/>
      <c r="G159" s="324"/>
      <c r="H159" s="324"/>
      <c r="I159" s="335"/>
      <c r="J159" s="336"/>
      <c r="K159" s="324"/>
      <c r="L159" s="324"/>
      <c r="M159" s="324"/>
      <c r="N159" s="324"/>
      <c r="O159" s="324"/>
      <c r="P159" s="324"/>
      <c r="Q159" s="324"/>
      <c r="R159" s="324"/>
      <c r="S159" s="324"/>
      <c r="T159" s="324"/>
    </row>
    <row r="160" s="318" customFormat="1" ht="22" customHeight="1" spans="1:20">
      <c r="A160" s="326" t="s">
        <v>634</v>
      </c>
      <c r="B160" s="327"/>
      <c r="C160" s="326"/>
      <c r="D160" s="326"/>
      <c r="E160" s="326"/>
      <c r="F160" s="326"/>
      <c r="G160" s="326"/>
      <c r="H160" s="326"/>
      <c r="I160" s="337"/>
      <c r="J160" s="370"/>
      <c r="K160" s="339"/>
      <c r="L160" s="340" t="s">
        <v>851</v>
      </c>
      <c r="M160" s="340"/>
      <c r="N160" s="340"/>
      <c r="O160" s="340"/>
      <c r="P160" s="340"/>
      <c r="Q160" s="340"/>
      <c r="R160" s="340"/>
      <c r="S160" s="340"/>
      <c r="T160" s="340"/>
    </row>
    <row r="161" s="317" customFormat="1" ht="16.05" customHeight="1" spans="1:20">
      <c r="A161" s="328" t="s">
        <v>3</v>
      </c>
      <c r="B161" s="329" t="s">
        <v>636</v>
      </c>
      <c r="C161" s="328" t="s">
        <v>100</v>
      </c>
      <c r="D161" s="328" t="s">
        <v>101</v>
      </c>
      <c r="E161" s="328" t="s">
        <v>103</v>
      </c>
      <c r="F161" s="328" t="s">
        <v>105</v>
      </c>
      <c r="G161" s="328" t="s">
        <v>104</v>
      </c>
      <c r="H161" s="328" t="s">
        <v>7</v>
      </c>
      <c r="I161" s="341" t="s">
        <v>106</v>
      </c>
      <c r="J161" s="338" t="s">
        <v>9</v>
      </c>
      <c r="K161" s="328" t="s">
        <v>107</v>
      </c>
      <c r="L161" s="341" t="s">
        <v>151</v>
      </c>
      <c r="M161" s="341"/>
      <c r="N161" s="341"/>
      <c r="O161" s="341"/>
      <c r="P161" s="341"/>
      <c r="Q161" s="341"/>
      <c r="R161" s="341"/>
      <c r="S161" s="341"/>
      <c r="T161" s="341"/>
    </row>
    <row r="162" s="317" customFormat="1" ht="16.05" customHeight="1" spans="1:20">
      <c r="A162" s="328"/>
      <c r="B162" s="329"/>
      <c r="C162" s="328"/>
      <c r="D162" s="328"/>
      <c r="E162" s="328"/>
      <c r="F162" s="328"/>
      <c r="G162" s="328"/>
      <c r="H162" s="328"/>
      <c r="I162" s="341"/>
      <c r="J162" s="338"/>
      <c r="K162" s="328"/>
      <c r="L162" s="29"/>
      <c r="M162" s="29"/>
      <c r="N162" s="29"/>
      <c r="O162" s="341"/>
      <c r="P162" s="341"/>
      <c r="Q162" s="341"/>
      <c r="R162" s="341"/>
      <c r="S162" s="341"/>
      <c r="T162" s="341"/>
    </row>
    <row r="163" s="317" customFormat="1" ht="16.05" customHeight="1" spans="1:20">
      <c r="A163" s="328"/>
      <c r="B163" s="329"/>
      <c r="C163" s="328"/>
      <c r="D163" s="328"/>
      <c r="E163" s="328"/>
      <c r="F163" s="328"/>
      <c r="G163" s="328"/>
      <c r="H163" s="328"/>
      <c r="I163" s="341"/>
      <c r="J163" s="338"/>
      <c r="K163" s="328"/>
      <c r="L163" s="341" t="s">
        <v>108</v>
      </c>
      <c r="M163" s="341" t="s">
        <v>109</v>
      </c>
      <c r="N163" s="341" t="s">
        <v>110</v>
      </c>
      <c r="O163" s="341" t="s">
        <v>108</v>
      </c>
      <c r="P163" s="341" t="s">
        <v>109</v>
      </c>
      <c r="Q163" s="341" t="s">
        <v>110</v>
      </c>
      <c r="R163" s="341" t="s">
        <v>108</v>
      </c>
      <c r="S163" s="341" t="s">
        <v>109</v>
      </c>
      <c r="T163" s="341" t="s">
        <v>110</v>
      </c>
    </row>
    <row r="164" s="319" customFormat="1" ht="13" customHeight="1" spans="1:21">
      <c r="A164" s="29">
        <v>1</v>
      </c>
      <c r="B164" s="361">
        <v>251305000060</v>
      </c>
      <c r="C164" s="18" t="s">
        <v>852</v>
      </c>
      <c r="D164" s="109" t="s">
        <v>853</v>
      </c>
      <c r="E164" s="29" t="s">
        <v>854</v>
      </c>
      <c r="F164" s="29" t="s">
        <v>855</v>
      </c>
      <c r="G164" s="29"/>
      <c r="H164" s="29" t="s">
        <v>116</v>
      </c>
      <c r="I164" s="102">
        <v>15</v>
      </c>
      <c r="J164" s="29">
        <v>212.85</v>
      </c>
      <c r="K164" s="343">
        <v>46127.4116898148</v>
      </c>
      <c r="L164" s="29"/>
      <c r="M164" s="29"/>
      <c r="N164" s="29"/>
      <c r="O164" s="29"/>
      <c r="P164" s="29"/>
      <c r="Q164" s="29"/>
      <c r="R164" s="29"/>
      <c r="S164" s="29"/>
      <c r="T164" s="29"/>
      <c r="U164" s="319">
        <f t="shared" ref="U164:U207" si="5">J164*I164</f>
        <v>3192.75</v>
      </c>
    </row>
    <row r="165" s="319" customFormat="1" ht="13" customHeight="1" spans="1:21">
      <c r="A165" s="29">
        <v>2</v>
      </c>
      <c r="B165" s="361">
        <v>251305000070</v>
      </c>
      <c r="C165" s="29" t="s">
        <v>852</v>
      </c>
      <c r="D165" s="18" t="s">
        <v>856</v>
      </c>
      <c r="E165" s="29" t="s">
        <v>857</v>
      </c>
      <c r="F165" s="29" t="s">
        <v>858</v>
      </c>
      <c r="G165" s="29"/>
      <c r="H165" s="29" t="s">
        <v>116</v>
      </c>
      <c r="I165" s="371">
        <v>45</v>
      </c>
      <c r="J165" s="29">
        <v>300.95</v>
      </c>
      <c r="K165" s="343">
        <v>46127.4116898148</v>
      </c>
      <c r="L165" s="29"/>
      <c r="M165" s="29"/>
      <c r="N165" s="29"/>
      <c r="O165" s="29"/>
      <c r="P165" s="29"/>
      <c r="Q165" s="29"/>
      <c r="R165" s="29"/>
      <c r="S165" s="29"/>
      <c r="T165" s="29"/>
      <c r="U165" s="319">
        <f t="shared" si="5"/>
        <v>13542.75</v>
      </c>
    </row>
    <row r="166" s="319" customFormat="1" ht="13" customHeight="1" spans="1:21">
      <c r="A166" s="29">
        <v>3</v>
      </c>
      <c r="B166" s="361">
        <v>251305000130</v>
      </c>
      <c r="C166" s="29" t="s">
        <v>852</v>
      </c>
      <c r="D166" s="18" t="s">
        <v>859</v>
      </c>
      <c r="E166" s="29" t="s">
        <v>860</v>
      </c>
      <c r="F166" s="29" t="s">
        <v>861</v>
      </c>
      <c r="G166" s="29"/>
      <c r="H166" s="29" t="s">
        <v>116</v>
      </c>
      <c r="I166" s="102">
        <v>58</v>
      </c>
      <c r="J166" s="29">
        <v>278.19</v>
      </c>
      <c r="K166" s="343">
        <v>46127.4116898148</v>
      </c>
      <c r="L166" s="29"/>
      <c r="M166" s="29"/>
      <c r="N166" s="29"/>
      <c r="O166" s="29"/>
      <c r="P166" s="29"/>
      <c r="Q166" s="29"/>
      <c r="R166" s="29"/>
      <c r="S166" s="29"/>
      <c r="T166" s="29"/>
      <c r="U166" s="319">
        <f t="shared" si="5"/>
        <v>16135.02</v>
      </c>
    </row>
    <row r="167" s="319" customFormat="1" ht="13" customHeight="1" spans="1:21">
      <c r="A167" s="29">
        <v>4</v>
      </c>
      <c r="B167" s="361">
        <v>251307000020</v>
      </c>
      <c r="C167" s="18" t="s">
        <v>862</v>
      </c>
      <c r="D167" s="18" t="s">
        <v>863</v>
      </c>
      <c r="E167" s="29" t="s">
        <v>864</v>
      </c>
      <c r="F167" s="29" t="s">
        <v>865</v>
      </c>
      <c r="G167" s="29"/>
      <c r="H167" s="29" t="s">
        <v>25</v>
      </c>
      <c r="I167" s="102">
        <v>270</v>
      </c>
      <c r="J167" s="29">
        <v>418.87</v>
      </c>
      <c r="K167" s="343">
        <v>46127.4116898148</v>
      </c>
      <c r="L167" s="29"/>
      <c r="M167" s="29"/>
      <c r="N167" s="29"/>
      <c r="O167" s="29"/>
      <c r="P167" s="29"/>
      <c r="Q167" s="29"/>
      <c r="R167" s="29"/>
      <c r="S167" s="29"/>
      <c r="T167" s="29"/>
      <c r="U167" s="319">
        <f t="shared" si="5"/>
        <v>113094.9</v>
      </c>
    </row>
    <row r="168" s="319" customFormat="1" ht="13" customHeight="1" spans="1:21">
      <c r="A168" s="29">
        <v>5</v>
      </c>
      <c r="B168" s="361">
        <v>251307000030</v>
      </c>
      <c r="C168" s="29" t="s">
        <v>866</v>
      </c>
      <c r="D168" s="29" t="s">
        <v>867</v>
      </c>
      <c r="E168" s="29" t="s">
        <v>868</v>
      </c>
      <c r="F168" s="29" t="s">
        <v>869</v>
      </c>
      <c r="G168" s="29"/>
      <c r="H168" s="29" t="s">
        <v>870</v>
      </c>
      <c r="I168" s="90">
        <v>200</v>
      </c>
      <c r="J168" s="29">
        <v>121.95</v>
      </c>
      <c r="K168" s="343">
        <v>46127.4116898148</v>
      </c>
      <c r="L168" s="29"/>
      <c r="M168" s="29"/>
      <c r="N168" s="29"/>
      <c r="O168" s="29"/>
      <c r="P168" s="29"/>
      <c r="Q168" s="29"/>
      <c r="R168" s="29"/>
      <c r="S168" s="29"/>
      <c r="T168" s="29"/>
      <c r="U168" s="319">
        <f t="shared" si="5"/>
        <v>24390</v>
      </c>
    </row>
    <row r="169" s="319" customFormat="1" ht="13" customHeight="1" spans="1:21">
      <c r="A169" s="29">
        <v>6</v>
      </c>
      <c r="B169" s="361">
        <v>251307000070</v>
      </c>
      <c r="C169" s="29" t="s">
        <v>852</v>
      </c>
      <c r="D169" s="29" t="s">
        <v>871</v>
      </c>
      <c r="E169" s="29" t="s">
        <v>872</v>
      </c>
      <c r="F169" s="29" t="s">
        <v>873</v>
      </c>
      <c r="G169" s="29"/>
      <c r="H169" s="29" t="s">
        <v>116</v>
      </c>
      <c r="I169" s="90">
        <v>120</v>
      </c>
      <c r="J169" s="29">
        <v>142.9</v>
      </c>
      <c r="K169" s="343">
        <v>46150.6695601852</v>
      </c>
      <c r="L169" s="29"/>
      <c r="M169" s="29"/>
      <c r="N169" s="29"/>
      <c r="O169" s="29"/>
      <c r="P169" s="29"/>
      <c r="Q169" s="29"/>
      <c r="R169" s="29"/>
      <c r="S169" s="29"/>
      <c r="T169" s="29"/>
      <c r="U169" s="319">
        <f t="shared" si="5"/>
        <v>17148</v>
      </c>
    </row>
    <row r="170" s="319" customFormat="1" ht="13" customHeight="1" spans="1:21">
      <c r="A170" s="29">
        <v>7</v>
      </c>
      <c r="B170" s="361">
        <v>251307000090</v>
      </c>
      <c r="C170" s="29" t="s">
        <v>852</v>
      </c>
      <c r="D170" s="29" t="s">
        <v>874</v>
      </c>
      <c r="E170" s="29" t="s">
        <v>875</v>
      </c>
      <c r="F170" s="29">
        <v>18</v>
      </c>
      <c r="G170" s="29"/>
      <c r="H170" s="29" t="s">
        <v>116</v>
      </c>
      <c r="I170" s="90">
        <v>140</v>
      </c>
      <c r="J170" s="29">
        <v>189.93</v>
      </c>
      <c r="K170" s="343">
        <v>46150.6695601852</v>
      </c>
      <c r="L170" s="29"/>
      <c r="M170" s="29"/>
      <c r="N170" s="29"/>
      <c r="O170" s="29"/>
      <c r="P170" s="29"/>
      <c r="Q170" s="29"/>
      <c r="R170" s="29"/>
      <c r="S170" s="29"/>
      <c r="T170" s="29"/>
      <c r="U170" s="319">
        <f t="shared" si="5"/>
        <v>26590.2</v>
      </c>
    </row>
    <row r="171" s="319" customFormat="1" ht="13" customHeight="1" spans="1:21">
      <c r="A171" s="29">
        <v>8</v>
      </c>
      <c r="B171" s="361">
        <v>251307000220</v>
      </c>
      <c r="C171" s="29" t="s">
        <v>852</v>
      </c>
      <c r="D171" s="18" t="s">
        <v>859</v>
      </c>
      <c r="E171" s="29" t="s">
        <v>876</v>
      </c>
      <c r="F171" s="29" t="s">
        <v>877</v>
      </c>
      <c r="G171" s="29"/>
      <c r="H171" s="29" t="s">
        <v>116</v>
      </c>
      <c r="I171" s="102">
        <v>12</v>
      </c>
      <c r="J171" s="29">
        <v>374.22</v>
      </c>
      <c r="K171" s="343">
        <v>46127.4116898148</v>
      </c>
      <c r="L171" s="29"/>
      <c r="M171" s="29"/>
      <c r="N171" s="29"/>
      <c r="O171" s="29"/>
      <c r="P171" s="29"/>
      <c r="Q171" s="29"/>
      <c r="R171" s="29"/>
      <c r="S171" s="29"/>
      <c r="T171" s="29"/>
      <c r="U171" s="319">
        <f t="shared" si="5"/>
        <v>4490.64</v>
      </c>
    </row>
    <row r="172" s="319" customFormat="1" ht="13" customHeight="1" spans="1:21">
      <c r="A172" s="29">
        <v>9</v>
      </c>
      <c r="B172" s="361">
        <v>251307000400</v>
      </c>
      <c r="C172" s="29" t="s">
        <v>852</v>
      </c>
      <c r="D172" s="29" t="s">
        <v>874</v>
      </c>
      <c r="E172" s="29" t="s">
        <v>878</v>
      </c>
      <c r="F172" s="29" t="s">
        <v>879</v>
      </c>
      <c r="G172" s="29"/>
      <c r="H172" s="29" t="s">
        <v>116</v>
      </c>
      <c r="I172" s="90">
        <v>66</v>
      </c>
      <c r="J172" s="29">
        <v>531.54</v>
      </c>
      <c r="K172" s="343">
        <v>46127.4116898148</v>
      </c>
      <c r="L172" s="29"/>
      <c r="M172" s="29"/>
      <c r="N172" s="29"/>
      <c r="O172" s="29"/>
      <c r="P172" s="29"/>
      <c r="Q172" s="29"/>
      <c r="R172" s="29"/>
      <c r="S172" s="29"/>
      <c r="T172" s="29"/>
      <c r="U172" s="319">
        <f t="shared" si="5"/>
        <v>35081.64</v>
      </c>
    </row>
    <row r="173" s="319" customFormat="1" ht="13" customHeight="1" spans="1:21">
      <c r="A173" s="29">
        <v>10</v>
      </c>
      <c r="B173" s="361">
        <v>251307000420</v>
      </c>
      <c r="C173" s="18" t="s">
        <v>852</v>
      </c>
      <c r="D173" s="109" t="s">
        <v>874</v>
      </c>
      <c r="E173" s="29" t="s">
        <v>880</v>
      </c>
      <c r="F173" s="29" t="s">
        <v>881</v>
      </c>
      <c r="G173" s="29"/>
      <c r="H173" s="29" t="s">
        <v>116</v>
      </c>
      <c r="I173" s="102">
        <v>18</v>
      </c>
      <c r="J173" s="29">
        <v>165.18</v>
      </c>
      <c r="K173" s="343">
        <v>46127.4116898148</v>
      </c>
      <c r="L173" s="29"/>
      <c r="M173" s="29"/>
      <c r="N173" s="29"/>
      <c r="O173" s="29"/>
      <c r="P173" s="29"/>
      <c r="Q173" s="29"/>
      <c r="R173" s="29"/>
      <c r="S173" s="29"/>
      <c r="T173" s="29"/>
      <c r="U173" s="319">
        <f t="shared" si="5"/>
        <v>2973.24</v>
      </c>
    </row>
    <row r="174" s="319" customFormat="1" ht="13" customHeight="1" spans="1:21">
      <c r="A174" s="29">
        <v>11</v>
      </c>
      <c r="B174" s="361">
        <v>251307000800</v>
      </c>
      <c r="C174" s="29" t="s">
        <v>852</v>
      </c>
      <c r="D174" s="29" t="s">
        <v>874</v>
      </c>
      <c r="E174" s="29" t="s">
        <v>882</v>
      </c>
      <c r="F174" s="29" t="s">
        <v>883</v>
      </c>
      <c r="G174" s="29"/>
      <c r="H174" s="29" t="s">
        <v>116</v>
      </c>
      <c r="I174" s="102">
        <v>55</v>
      </c>
      <c r="J174" s="29">
        <v>1582</v>
      </c>
      <c r="K174" s="343">
        <v>46127.4116898148</v>
      </c>
      <c r="L174" s="29"/>
      <c r="M174" s="29"/>
      <c r="N174" s="29"/>
      <c r="O174" s="29"/>
      <c r="P174" s="29"/>
      <c r="Q174" s="29"/>
      <c r="R174" s="29"/>
      <c r="S174" s="29"/>
      <c r="T174" s="29"/>
      <c r="U174" s="319">
        <f t="shared" si="5"/>
        <v>87010</v>
      </c>
    </row>
    <row r="175" s="319" customFormat="1" ht="13" customHeight="1" spans="1:21">
      <c r="A175" s="29">
        <v>12</v>
      </c>
      <c r="B175" s="361">
        <v>251307001020</v>
      </c>
      <c r="C175" s="29" t="s">
        <v>852</v>
      </c>
      <c r="D175" s="18" t="s">
        <v>859</v>
      </c>
      <c r="E175" s="29" t="s">
        <v>884</v>
      </c>
      <c r="F175" s="29" t="s">
        <v>885</v>
      </c>
      <c r="G175" s="29"/>
      <c r="H175" s="29" t="s">
        <v>116</v>
      </c>
      <c r="I175" s="102">
        <v>12</v>
      </c>
      <c r="J175" s="29">
        <v>145.5</v>
      </c>
      <c r="K175" s="343">
        <v>46127.4116898148</v>
      </c>
      <c r="L175" s="29"/>
      <c r="M175" s="29"/>
      <c r="N175" s="29"/>
      <c r="O175" s="29"/>
      <c r="P175" s="29"/>
      <c r="Q175" s="29"/>
      <c r="R175" s="29"/>
      <c r="S175" s="29"/>
      <c r="T175" s="29"/>
      <c r="U175" s="319">
        <f t="shared" si="5"/>
        <v>1746</v>
      </c>
    </row>
    <row r="176" s="319" customFormat="1" ht="13" customHeight="1" spans="1:21">
      <c r="A176" s="29">
        <v>13</v>
      </c>
      <c r="B176" s="361">
        <v>251307001060</v>
      </c>
      <c r="C176" s="29" t="s">
        <v>852</v>
      </c>
      <c r="D176" s="29" t="s">
        <v>874</v>
      </c>
      <c r="E176" s="29" t="s">
        <v>854</v>
      </c>
      <c r="F176" s="29" t="s">
        <v>886</v>
      </c>
      <c r="G176" s="29"/>
      <c r="H176" s="29" t="s">
        <v>116</v>
      </c>
      <c r="I176" s="90">
        <v>75</v>
      </c>
      <c r="J176" s="29">
        <v>261.32</v>
      </c>
      <c r="K176" s="343">
        <v>46127.4116898148</v>
      </c>
      <c r="L176" s="29"/>
      <c r="M176" s="29"/>
      <c r="N176" s="29"/>
      <c r="O176" s="29"/>
      <c r="P176" s="29"/>
      <c r="Q176" s="29"/>
      <c r="R176" s="29"/>
      <c r="S176" s="29"/>
      <c r="T176" s="29"/>
      <c r="U176" s="319">
        <f t="shared" si="5"/>
        <v>19599</v>
      </c>
    </row>
    <row r="177" s="319" customFormat="1" ht="13" customHeight="1" spans="1:21">
      <c r="A177" s="29">
        <v>14</v>
      </c>
      <c r="B177" s="361">
        <v>251307001070</v>
      </c>
      <c r="C177" s="18" t="s">
        <v>852</v>
      </c>
      <c r="D177" s="29" t="s">
        <v>874</v>
      </c>
      <c r="E177" s="29" t="s">
        <v>887</v>
      </c>
      <c r="F177" s="29" t="s">
        <v>888</v>
      </c>
      <c r="G177" s="29"/>
      <c r="H177" s="29" t="s">
        <v>116</v>
      </c>
      <c r="I177" s="102">
        <v>12</v>
      </c>
      <c r="J177" s="29">
        <v>2321.55</v>
      </c>
      <c r="K177" s="343">
        <v>46127.4116898148</v>
      </c>
      <c r="L177" s="29"/>
      <c r="M177" s="29"/>
      <c r="N177" s="29"/>
      <c r="O177" s="29"/>
      <c r="P177" s="29"/>
      <c r="Q177" s="29"/>
      <c r="R177" s="29"/>
      <c r="S177" s="29"/>
      <c r="T177" s="29"/>
      <c r="U177" s="319">
        <f t="shared" si="5"/>
        <v>27858.6</v>
      </c>
    </row>
    <row r="178" s="319" customFormat="1" ht="13" customHeight="1" spans="1:21">
      <c r="A178" s="29">
        <v>15</v>
      </c>
      <c r="B178" s="361">
        <v>251307001080</v>
      </c>
      <c r="C178" s="29" t="s">
        <v>852</v>
      </c>
      <c r="D178" s="18" t="s">
        <v>859</v>
      </c>
      <c r="E178" s="29" t="s">
        <v>889</v>
      </c>
      <c r="F178" s="29" t="s">
        <v>890</v>
      </c>
      <c r="G178" s="29"/>
      <c r="H178" s="29" t="s">
        <v>116</v>
      </c>
      <c r="I178" s="102">
        <v>57</v>
      </c>
      <c r="J178" s="29">
        <v>325.86</v>
      </c>
      <c r="K178" s="343">
        <v>46127.4116898148</v>
      </c>
      <c r="L178" s="29"/>
      <c r="M178" s="29"/>
      <c r="N178" s="29"/>
      <c r="O178" s="29"/>
      <c r="P178" s="29"/>
      <c r="Q178" s="29"/>
      <c r="R178" s="29"/>
      <c r="S178" s="29"/>
      <c r="T178" s="29"/>
      <c r="U178" s="319">
        <f t="shared" si="5"/>
        <v>18574.02</v>
      </c>
    </row>
    <row r="179" s="319" customFormat="1" ht="13" customHeight="1" spans="1:21">
      <c r="A179" s="29">
        <v>16</v>
      </c>
      <c r="B179" s="361">
        <v>251307001100</v>
      </c>
      <c r="C179" s="29" t="s">
        <v>852</v>
      </c>
      <c r="D179" s="29" t="s">
        <v>874</v>
      </c>
      <c r="E179" s="29" t="s">
        <v>891</v>
      </c>
      <c r="F179" s="29" t="s">
        <v>892</v>
      </c>
      <c r="G179" s="29"/>
      <c r="H179" s="29" t="s">
        <v>116</v>
      </c>
      <c r="I179" s="90">
        <v>50</v>
      </c>
      <c r="J179" s="29">
        <v>617.8</v>
      </c>
      <c r="K179" s="343">
        <v>46127.4116898148</v>
      </c>
      <c r="L179" s="29"/>
      <c r="M179" s="29"/>
      <c r="N179" s="29"/>
      <c r="O179" s="29"/>
      <c r="P179" s="29"/>
      <c r="Q179" s="29"/>
      <c r="R179" s="29"/>
      <c r="S179" s="29"/>
      <c r="T179" s="29"/>
      <c r="U179" s="319">
        <f t="shared" si="5"/>
        <v>30890</v>
      </c>
    </row>
    <row r="180" s="319" customFormat="1" ht="13" customHeight="1" spans="1:21">
      <c r="A180" s="29">
        <v>17</v>
      </c>
      <c r="B180" s="361">
        <v>251307001120</v>
      </c>
      <c r="C180" s="29" t="s">
        <v>852</v>
      </c>
      <c r="D180" s="29" t="s">
        <v>874</v>
      </c>
      <c r="E180" s="29" t="s">
        <v>880</v>
      </c>
      <c r="F180" s="29" t="s">
        <v>893</v>
      </c>
      <c r="G180" s="29"/>
      <c r="H180" s="29" t="s">
        <v>116</v>
      </c>
      <c r="I180" s="90">
        <v>54</v>
      </c>
      <c r="J180" s="29">
        <v>238.58</v>
      </c>
      <c r="K180" s="343">
        <v>46127.4116898148</v>
      </c>
      <c r="L180" s="29"/>
      <c r="M180" s="29"/>
      <c r="N180" s="29"/>
      <c r="O180" s="29"/>
      <c r="P180" s="29"/>
      <c r="Q180" s="29"/>
      <c r="R180" s="29"/>
      <c r="S180" s="29"/>
      <c r="T180" s="29"/>
      <c r="U180" s="319">
        <f t="shared" si="5"/>
        <v>12883.32</v>
      </c>
    </row>
    <row r="181" s="319" customFormat="1" ht="13" customHeight="1" spans="1:21">
      <c r="A181" s="29">
        <v>18</v>
      </c>
      <c r="B181" s="361">
        <v>251307001140</v>
      </c>
      <c r="C181" s="29" t="s">
        <v>852</v>
      </c>
      <c r="D181" s="29" t="s">
        <v>874</v>
      </c>
      <c r="E181" s="29" t="s">
        <v>894</v>
      </c>
      <c r="F181" s="29" t="s">
        <v>895</v>
      </c>
      <c r="G181" s="29"/>
      <c r="H181" s="29" t="s">
        <v>116</v>
      </c>
      <c r="I181" s="90">
        <v>42</v>
      </c>
      <c r="J181" s="29">
        <v>3093.5</v>
      </c>
      <c r="K181" s="343">
        <v>46127.4116898148</v>
      </c>
      <c r="L181" s="29"/>
      <c r="M181" s="29"/>
      <c r="N181" s="29"/>
      <c r="O181" s="29"/>
      <c r="P181" s="29"/>
      <c r="Q181" s="29"/>
      <c r="R181" s="29"/>
      <c r="S181" s="29"/>
      <c r="T181" s="29"/>
      <c r="U181" s="319">
        <f t="shared" si="5"/>
        <v>129927</v>
      </c>
    </row>
    <row r="182" s="319" customFormat="1" ht="13" customHeight="1" spans="1:21">
      <c r="A182" s="29">
        <v>19</v>
      </c>
      <c r="B182" s="361">
        <v>251307001150</v>
      </c>
      <c r="C182" s="29" t="s">
        <v>852</v>
      </c>
      <c r="D182" s="29" t="s">
        <v>874</v>
      </c>
      <c r="E182" s="29" t="s">
        <v>896</v>
      </c>
      <c r="F182" s="29" t="s">
        <v>897</v>
      </c>
      <c r="G182" s="29"/>
      <c r="H182" s="29" t="s">
        <v>116</v>
      </c>
      <c r="I182" s="90">
        <v>16</v>
      </c>
      <c r="J182" s="29">
        <v>3015.53</v>
      </c>
      <c r="K182" s="343">
        <v>46127.4116898148</v>
      </c>
      <c r="L182" s="29"/>
      <c r="M182" s="29"/>
      <c r="N182" s="29"/>
      <c r="O182" s="29"/>
      <c r="P182" s="29"/>
      <c r="Q182" s="29"/>
      <c r="R182" s="29"/>
      <c r="S182" s="29"/>
      <c r="T182" s="29"/>
      <c r="U182" s="319">
        <f t="shared" si="5"/>
        <v>48248.48</v>
      </c>
    </row>
    <row r="183" s="319" customFormat="1" ht="13" customHeight="1" spans="1:21">
      <c r="A183" s="29">
        <v>20</v>
      </c>
      <c r="B183" s="361">
        <v>251307001260</v>
      </c>
      <c r="C183" s="29" t="s">
        <v>898</v>
      </c>
      <c r="D183" s="29" t="s">
        <v>899</v>
      </c>
      <c r="E183" s="29" t="s">
        <v>900</v>
      </c>
      <c r="F183" s="29" t="s">
        <v>901</v>
      </c>
      <c r="G183" s="29"/>
      <c r="H183" s="29" t="s">
        <v>25</v>
      </c>
      <c r="I183" s="102">
        <v>90</v>
      </c>
      <c r="J183" s="29">
        <v>301.9</v>
      </c>
      <c r="K183" s="343">
        <v>46127.4116898148</v>
      </c>
      <c r="L183" s="29"/>
      <c r="M183" s="29"/>
      <c r="N183" s="29"/>
      <c r="O183" s="29"/>
      <c r="P183" s="29"/>
      <c r="Q183" s="29"/>
      <c r="R183" s="29"/>
      <c r="S183" s="29"/>
      <c r="T183" s="29"/>
      <c r="U183" s="319">
        <f t="shared" si="5"/>
        <v>27171</v>
      </c>
    </row>
    <row r="184" s="319" customFormat="1" ht="13" customHeight="1" spans="1:21">
      <c r="A184" s="29">
        <v>21</v>
      </c>
      <c r="B184" s="361">
        <v>251307001290</v>
      </c>
      <c r="C184" s="29" t="s">
        <v>898</v>
      </c>
      <c r="D184" s="29" t="s">
        <v>899</v>
      </c>
      <c r="E184" s="29" t="s">
        <v>902</v>
      </c>
      <c r="F184" s="29" t="s">
        <v>903</v>
      </c>
      <c r="G184" s="29"/>
      <c r="H184" s="29" t="s">
        <v>116</v>
      </c>
      <c r="I184" s="102">
        <v>6</v>
      </c>
      <c r="J184" s="29">
        <v>2161.09</v>
      </c>
      <c r="K184" s="343">
        <v>46127.4116898148</v>
      </c>
      <c r="L184" s="29"/>
      <c r="M184" s="29"/>
      <c r="N184" s="29"/>
      <c r="O184" s="29"/>
      <c r="P184" s="29"/>
      <c r="Q184" s="29"/>
      <c r="R184" s="29"/>
      <c r="S184" s="29"/>
      <c r="T184" s="29"/>
      <c r="U184" s="319">
        <f t="shared" si="5"/>
        <v>12966.54</v>
      </c>
    </row>
    <row r="185" s="319" customFormat="1" ht="13" customHeight="1" spans="1:21">
      <c r="A185" s="29">
        <v>22</v>
      </c>
      <c r="B185" s="361">
        <v>251307001300</v>
      </c>
      <c r="C185" s="29" t="s">
        <v>898</v>
      </c>
      <c r="D185" s="29" t="s">
        <v>899</v>
      </c>
      <c r="E185" s="29" t="s">
        <v>904</v>
      </c>
      <c r="F185" s="29" t="s">
        <v>905</v>
      </c>
      <c r="G185" s="29"/>
      <c r="H185" s="29" t="s">
        <v>25</v>
      </c>
      <c r="I185" s="102">
        <v>60</v>
      </c>
      <c r="J185" s="29">
        <v>246.92</v>
      </c>
      <c r="K185" s="343">
        <v>46127.4116898148</v>
      </c>
      <c r="L185" s="29"/>
      <c r="M185" s="29"/>
      <c r="N185" s="29"/>
      <c r="O185" s="29"/>
      <c r="P185" s="29"/>
      <c r="Q185" s="29"/>
      <c r="R185" s="29"/>
      <c r="S185" s="29"/>
      <c r="T185" s="29"/>
      <c r="U185" s="319">
        <f t="shared" si="5"/>
        <v>14815.2</v>
      </c>
    </row>
    <row r="186" s="319" customFormat="1" ht="13" customHeight="1" spans="1:21">
      <c r="A186" s="29">
        <v>23</v>
      </c>
      <c r="B186" s="361">
        <v>251307001340</v>
      </c>
      <c r="C186" s="29" t="s">
        <v>898</v>
      </c>
      <c r="D186" s="29" t="s">
        <v>899</v>
      </c>
      <c r="E186" s="29" t="s">
        <v>864</v>
      </c>
      <c r="F186" s="29" t="s">
        <v>906</v>
      </c>
      <c r="G186" s="29"/>
      <c r="H186" s="29" t="s">
        <v>116</v>
      </c>
      <c r="I186" s="102">
        <v>80</v>
      </c>
      <c r="J186" s="29">
        <v>976.14</v>
      </c>
      <c r="K186" s="343">
        <v>46127.4116898148</v>
      </c>
      <c r="L186" s="29"/>
      <c r="M186" s="29"/>
      <c r="N186" s="29"/>
      <c r="O186" s="29"/>
      <c r="P186" s="29"/>
      <c r="Q186" s="29"/>
      <c r="R186" s="29"/>
      <c r="S186" s="29"/>
      <c r="T186" s="29"/>
      <c r="U186" s="319">
        <f t="shared" si="5"/>
        <v>78091.2</v>
      </c>
    </row>
    <row r="187" s="319" customFormat="1" ht="13" customHeight="1" spans="1:21">
      <c r="A187" s="29">
        <v>24</v>
      </c>
      <c r="B187" s="361">
        <v>251307001410</v>
      </c>
      <c r="C187" s="18" t="s">
        <v>907</v>
      </c>
      <c r="D187" s="109" t="s">
        <v>908</v>
      </c>
      <c r="E187" s="29" t="s">
        <v>909</v>
      </c>
      <c r="F187" s="29" t="s">
        <v>910</v>
      </c>
      <c r="G187" s="29"/>
      <c r="H187" s="29" t="s">
        <v>116</v>
      </c>
      <c r="I187" s="102">
        <v>39</v>
      </c>
      <c r="J187" s="29">
        <v>353.08</v>
      </c>
      <c r="K187" s="343">
        <v>46127.4116898148</v>
      </c>
      <c r="L187" s="29"/>
      <c r="M187" s="29"/>
      <c r="N187" s="29"/>
      <c r="O187" s="29"/>
      <c r="P187" s="29"/>
      <c r="Q187" s="29"/>
      <c r="R187" s="29"/>
      <c r="S187" s="29"/>
      <c r="T187" s="29"/>
      <c r="U187" s="319">
        <f t="shared" si="5"/>
        <v>13770.12</v>
      </c>
    </row>
    <row r="188" s="319" customFormat="1" ht="13" customHeight="1" spans="1:21">
      <c r="A188" s="29">
        <v>25</v>
      </c>
      <c r="B188" s="361">
        <v>751620000050</v>
      </c>
      <c r="C188" s="29" t="s">
        <v>866</v>
      </c>
      <c r="D188" s="109" t="s">
        <v>911</v>
      </c>
      <c r="E188" s="29" t="s">
        <v>912</v>
      </c>
      <c r="F188" s="29" t="s">
        <v>913</v>
      </c>
      <c r="G188" s="29"/>
      <c r="H188" s="29" t="s">
        <v>116</v>
      </c>
      <c r="I188" s="102">
        <v>62</v>
      </c>
      <c r="J188" s="29">
        <v>287.88</v>
      </c>
      <c r="K188" s="343">
        <v>46127.4120833333</v>
      </c>
      <c r="L188" s="29"/>
      <c r="M188" s="29"/>
      <c r="N188" s="29"/>
      <c r="O188" s="29"/>
      <c r="P188" s="29"/>
      <c r="Q188" s="29"/>
      <c r="R188" s="29"/>
      <c r="S188" s="29"/>
      <c r="T188" s="29"/>
      <c r="U188" s="319">
        <f t="shared" si="5"/>
        <v>17848.56</v>
      </c>
    </row>
    <row r="189" s="319" customFormat="1" ht="13" customHeight="1" spans="1:21">
      <c r="A189" s="29">
        <v>26</v>
      </c>
      <c r="B189" s="361">
        <v>751620000060</v>
      </c>
      <c r="C189" s="29" t="s">
        <v>866</v>
      </c>
      <c r="D189" s="29" t="s">
        <v>911</v>
      </c>
      <c r="E189" s="29" t="s">
        <v>914</v>
      </c>
      <c r="F189" s="29">
        <v>92005</v>
      </c>
      <c r="G189" s="29"/>
      <c r="H189" s="29" t="s">
        <v>116</v>
      </c>
      <c r="I189" s="102">
        <v>51</v>
      </c>
      <c r="J189" s="29">
        <v>583.7</v>
      </c>
      <c r="K189" s="343">
        <v>46127.4120833333</v>
      </c>
      <c r="L189" s="29"/>
      <c r="M189" s="29"/>
      <c r="N189" s="29"/>
      <c r="O189" s="29"/>
      <c r="P189" s="29"/>
      <c r="Q189" s="29"/>
      <c r="R189" s="29"/>
      <c r="S189" s="29"/>
      <c r="T189" s="29"/>
      <c r="U189" s="319">
        <f t="shared" si="5"/>
        <v>29768.7</v>
      </c>
    </row>
    <row r="190" s="319" customFormat="1" ht="13" customHeight="1" spans="1:21">
      <c r="A190" s="29">
        <v>27</v>
      </c>
      <c r="B190" s="361">
        <v>751620000120</v>
      </c>
      <c r="C190" s="18" t="s">
        <v>862</v>
      </c>
      <c r="D190" s="18" t="s">
        <v>915</v>
      </c>
      <c r="E190" s="29" t="s">
        <v>916</v>
      </c>
      <c r="F190" s="29">
        <v>94528</v>
      </c>
      <c r="G190" s="29"/>
      <c r="H190" s="29" t="s">
        <v>116</v>
      </c>
      <c r="I190" s="102">
        <v>35</v>
      </c>
      <c r="J190" s="29">
        <v>280</v>
      </c>
      <c r="K190" s="343">
        <v>46127.4120833333</v>
      </c>
      <c r="L190" s="29"/>
      <c r="M190" s="29"/>
      <c r="N190" s="29"/>
      <c r="O190" s="29"/>
      <c r="P190" s="29"/>
      <c r="Q190" s="29"/>
      <c r="R190" s="29"/>
      <c r="S190" s="29"/>
      <c r="T190" s="29"/>
      <c r="U190" s="319">
        <f t="shared" si="5"/>
        <v>9800</v>
      </c>
    </row>
    <row r="191" s="319" customFormat="1" ht="13" customHeight="1" spans="1:21">
      <c r="A191" s="29">
        <v>28</v>
      </c>
      <c r="B191" s="361">
        <v>751620000140</v>
      </c>
      <c r="C191" s="29" t="s">
        <v>866</v>
      </c>
      <c r="D191" s="109" t="s">
        <v>911</v>
      </c>
      <c r="E191" s="29" t="s">
        <v>917</v>
      </c>
      <c r="F191" s="29" t="s">
        <v>918</v>
      </c>
      <c r="G191" s="29"/>
      <c r="H191" s="29" t="s">
        <v>116</v>
      </c>
      <c r="I191" s="102">
        <v>69</v>
      </c>
      <c r="J191" s="29">
        <v>371.92</v>
      </c>
      <c r="K191" s="343">
        <v>46127.4120949074</v>
      </c>
      <c r="L191" s="29"/>
      <c r="M191" s="29"/>
      <c r="N191" s="29"/>
      <c r="O191" s="29"/>
      <c r="P191" s="29"/>
      <c r="Q191" s="29"/>
      <c r="R191" s="29"/>
      <c r="S191" s="29"/>
      <c r="T191" s="29"/>
      <c r="U191" s="319">
        <f t="shared" si="5"/>
        <v>25662.48</v>
      </c>
    </row>
    <row r="192" s="319" customFormat="1" ht="13" customHeight="1" spans="1:21">
      <c r="A192" s="29">
        <v>29</v>
      </c>
      <c r="B192" s="361">
        <v>751620000150</v>
      </c>
      <c r="C192" s="29" t="s">
        <v>866</v>
      </c>
      <c r="D192" s="109" t="s">
        <v>911</v>
      </c>
      <c r="E192" s="29" t="s">
        <v>919</v>
      </c>
      <c r="F192" s="29">
        <v>46808614</v>
      </c>
      <c r="G192" s="29"/>
      <c r="H192" s="29" t="s">
        <v>116</v>
      </c>
      <c r="I192" s="102">
        <v>45</v>
      </c>
      <c r="J192" s="29">
        <v>527.87</v>
      </c>
      <c r="K192" s="343">
        <v>46127.4120833333</v>
      </c>
      <c r="L192" s="29"/>
      <c r="M192" s="29"/>
      <c r="N192" s="29"/>
      <c r="O192" s="29"/>
      <c r="P192" s="29"/>
      <c r="Q192" s="29"/>
      <c r="R192" s="29"/>
      <c r="S192" s="29"/>
      <c r="T192" s="29"/>
      <c r="U192" s="319">
        <f t="shared" si="5"/>
        <v>23754.15</v>
      </c>
    </row>
    <row r="193" s="319" customFormat="1" ht="13" customHeight="1" spans="1:21">
      <c r="A193" s="29">
        <v>30</v>
      </c>
      <c r="B193" s="361">
        <v>751620000180</v>
      </c>
      <c r="C193" s="29" t="s">
        <v>866</v>
      </c>
      <c r="D193" s="29" t="s">
        <v>911</v>
      </c>
      <c r="E193" s="29" t="s">
        <v>920</v>
      </c>
      <c r="F193" s="29" t="s">
        <v>921</v>
      </c>
      <c r="G193" s="29"/>
      <c r="H193" s="29" t="s">
        <v>116</v>
      </c>
      <c r="I193" s="102">
        <v>56</v>
      </c>
      <c r="J193" s="29">
        <v>463.89</v>
      </c>
      <c r="K193" s="343">
        <v>46127.4120949074</v>
      </c>
      <c r="L193" s="29"/>
      <c r="M193" s="29"/>
      <c r="N193" s="29"/>
      <c r="O193" s="29"/>
      <c r="P193" s="29"/>
      <c r="Q193" s="29"/>
      <c r="R193" s="29"/>
      <c r="S193" s="29"/>
      <c r="T193" s="29"/>
      <c r="U193" s="319">
        <f t="shared" si="5"/>
        <v>25977.84</v>
      </c>
    </row>
    <row r="194" s="319" customFormat="1" ht="13" customHeight="1" spans="1:21">
      <c r="A194" s="29">
        <v>31</v>
      </c>
      <c r="B194" s="361">
        <v>751620000200</v>
      </c>
      <c r="C194" s="18" t="s">
        <v>862</v>
      </c>
      <c r="D194" s="18" t="s">
        <v>915</v>
      </c>
      <c r="E194" s="29" t="s">
        <v>922</v>
      </c>
      <c r="F194" s="29">
        <v>92876</v>
      </c>
      <c r="G194" s="29"/>
      <c r="H194" s="29" t="s">
        <v>116</v>
      </c>
      <c r="I194" s="102">
        <v>27</v>
      </c>
      <c r="J194" s="29">
        <v>35.93</v>
      </c>
      <c r="K194" s="343">
        <v>46127.4120833333</v>
      </c>
      <c r="L194" s="29"/>
      <c r="M194" s="29"/>
      <c r="N194" s="29"/>
      <c r="O194" s="29"/>
      <c r="P194" s="29"/>
      <c r="Q194" s="29"/>
      <c r="R194" s="29"/>
      <c r="S194" s="29"/>
      <c r="T194" s="29"/>
      <c r="U194" s="319">
        <f t="shared" si="5"/>
        <v>970.11</v>
      </c>
    </row>
    <row r="195" s="319" customFormat="1" ht="13" customHeight="1" spans="1:21">
      <c r="A195" s="29">
        <v>32</v>
      </c>
      <c r="B195" s="361">
        <v>751633000010</v>
      </c>
      <c r="C195" s="29" t="s">
        <v>866</v>
      </c>
      <c r="D195" s="29" t="s">
        <v>923</v>
      </c>
      <c r="E195" s="29" t="s">
        <v>924</v>
      </c>
      <c r="F195" s="29" t="s">
        <v>925</v>
      </c>
      <c r="G195" s="29"/>
      <c r="H195" s="29" t="s">
        <v>116</v>
      </c>
      <c r="I195" s="372">
        <v>20</v>
      </c>
      <c r="J195" s="29">
        <v>483.94</v>
      </c>
      <c r="K195" s="343">
        <v>46066.4747685185</v>
      </c>
      <c r="L195" s="29"/>
      <c r="M195" s="29"/>
      <c r="N195" s="29"/>
      <c r="O195" s="29"/>
      <c r="P195" s="29"/>
      <c r="Q195" s="29"/>
      <c r="R195" s="29"/>
      <c r="S195" s="29"/>
      <c r="T195" s="29"/>
      <c r="U195" s="319">
        <f t="shared" si="5"/>
        <v>9678.8</v>
      </c>
    </row>
    <row r="196" s="319" customFormat="1" ht="13" customHeight="1" spans="1:21">
      <c r="A196" s="29">
        <v>33</v>
      </c>
      <c r="B196" s="361">
        <v>751633000020</v>
      </c>
      <c r="C196" s="29" t="s">
        <v>866</v>
      </c>
      <c r="D196" s="29" t="s">
        <v>923</v>
      </c>
      <c r="E196" s="29" t="s">
        <v>926</v>
      </c>
      <c r="F196" s="29" t="s">
        <v>927</v>
      </c>
      <c r="G196" s="29"/>
      <c r="H196" s="29" t="s">
        <v>116</v>
      </c>
      <c r="I196" s="372">
        <v>20</v>
      </c>
      <c r="J196" s="29">
        <v>113.93</v>
      </c>
      <c r="K196" s="343">
        <v>46066.4747685185</v>
      </c>
      <c r="L196" s="29"/>
      <c r="M196" s="29"/>
      <c r="N196" s="29"/>
      <c r="O196" s="29"/>
      <c r="P196" s="29"/>
      <c r="Q196" s="29"/>
      <c r="R196" s="29"/>
      <c r="S196" s="29"/>
      <c r="T196" s="29"/>
      <c r="U196" s="319">
        <f t="shared" si="5"/>
        <v>2278.6</v>
      </c>
    </row>
    <row r="197" s="319" customFormat="1" ht="13" customHeight="1" spans="1:21">
      <c r="A197" s="29">
        <v>34</v>
      </c>
      <c r="B197" s="361">
        <v>751633000030</v>
      </c>
      <c r="C197" s="29" t="s">
        <v>866</v>
      </c>
      <c r="D197" s="29" t="s">
        <v>923</v>
      </c>
      <c r="E197" s="29" t="s">
        <v>928</v>
      </c>
      <c r="F197" s="29" t="s">
        <v>929</v>
      </c>
      <c r="G197" s="29"/>
      <c r="H197" s="29" t="s">
        <v>116</v>
      </c>
      <c r="I197" s="372">
        <v>30</v>
      </c>
      <c r="J197" s="29">
        <v>19.44</v>
      </c>
      <c r="K197" s="343">
        <v>46066.4747685185</v>
      </c>
      <c r="L197" s="29"/>
      <c r="M197" s="29"/>
      <c r="N197" s="29"/>
      <c r="O197" s="29"/>
      <c r="P197" s="29"/>
      <c r="Q197" s="29"/>
      <c r="R197" s="29"/>
      <c r="S197" s="29"/>
      <c r="T197" s="29"/>
      <c r="U197" s="319">
        <f t="shared" si="5"/>
        <v>583.2</v>
      </c>
    </row>
    <row r="198" s="319" customFormat="1" ht="13" customHeight="1" spans="1:21">
      <c r="A198" s="29">
        <v>35</v>
      </c>
      <c r="B198" s="361">
        <v>751633000040</v>
      </c>
      <c r="C198" s="29" t="s">
        <v>866</v>
      </c>
      <c r="D198" s="29" t="s">
        <v>923</v>
      </c>
      <c r="E198" s="29" t="s">
        <v>930</v>
      </c>
      <c r="F198" s="29" t="s">
        <v>931</v>
      </c>
      <c r="G198" s="29"/>
      <c r="H198" s="29" t="s">
        <v>116</v>
      </c>
      <c r="I198" s="372">
        <v>30</v>
      </c>
      <c r="J198" s="29">
        <v>9.53</v>
      </c>
      <c r="K198" s="343">
        <v>46066.4747685185</v>
      </c>
      <c r="L198" s="29"/>
      <c r="M198" s="29"/>
      <c r="N198" s="29"/>
      <c r="O198" s="29"/>
      <c r="P198" s="29"/>
      <c r="Q198" s="29"/>
      <c r="R198" s="29"/>
      <c r="S198" s="29"/>
      <c r="T198" s="29"/>
      <c r="U198" s="319">
        <f t="shared" si="5"/>
        <v>285.9</v>
      </c>
    </row>
    <row r="199" s="319" customFormat="1" ht="13" customHeight="1" spans="1:21">
      <c r="A199" s="29">
        <v>36</v>
      </c>
      <c r="B199" s="361">
        <v>751633000050</v>
      </c>
      <c r="C199" s="29" t="s">
        <v>866</v>
      </c>
      <c r="D199" s="29" t="s">
        <v>923</v>
      </c>
      <c r="E199" s="29" t="s">
        <v>917</v>
      </c>
      <c r="F199" s="29"/>
      <c r="G199" s="29"/>
      <c r="H199" s="29" t="s">
        <v>116</v>
      </c>
      <c r="I199" s="372">
        <v>20</v>
      </c>
      <c r="J199" s="29">
        <v>567.94</v>
      </c>
      <c r="K199" s="343">
        <v>46066.4747800926</v>
      </c>
      <c r="L199" s="29"/>
      <c r="M199" s="29"/>
      <c r="N199" s="29"/>
      <c r="O199" s="29"/>
      <c r="P199" s="29"/>
      <c r="Q199" s="29"/>
      <c r="R199" s="29"/>
      <c r="S199" s="29"/>
      <c r="T199" s="29"/>
      <c r="U199" s="319">
        <f t="shared" si="5"/>
        <v>11358.8</v>
      </c>
    </row>
    <row r="200" s="319" customFormat="1" ht="13" customHeight="1" spans="1:21">
      <c r="A200" s="29">
        <v>37</v>
      </c>
      <c r="B200" s="361">
        <v>751633000060</v>
      </c>
      <c r="C200" s="29" t="s">
        <v>866</v>
      </c>
      <c r="D200" s="29" t="s">
        <v>923</v>
      </c>
      <c r="E200" s="29" t="s">
        <v>932</v>
      </c>
      <c r="F200" s="29" t="s">
        <v>933</v>
      </c>
      <c r="G200" s="29"/>
      <c r="H200" s="29" t="s">
        <v>116</v>
      </c>
      <c r="I200" s="372">
        <v>20</v>
      </c>
      <c r="J200" s="29">
        <v>547.94</v>
      </c>
      <c r="K200" s="343">
        <v>46066.4747685185</v>
      </c>
      <c r="L200" s="29"/>
      <c r="M200" s="29"/>
      <c r="N200" s="29"/>
      <c r="O200" s="29"/>
      <c r="P200" s="29"/>
      <c r="Q200" s="29"/>
      <c r="R200" s="29"/>
      <c r="S200" s="29"/>
      <c r="T200" s="29"/>
      <c r="U200" s="319">
        <f t="shared" si="5"/>
        <v>10958.8</v>
      </c>
    </row>
    <row r="201" s="319" customFormat="1" ht="13" customHeight="1" spans="1:21">
      <c r="A201" s="29">
        <v>38</v>
      </c>
      <c r="B201" s="361">
        <v>751633000070</v>
      </c>
      <c r="C201" s="29" t="s">
        <v>866</v>
      </c>
      <c r="D201" s="29" t="s">
        <v>923</v>
      </c>
      <c r="E201" s="29" t="s">
        <v>934</v>
      </c>
      <c r="F201" s="29" t="s">
        <v>935</v>
      </c>
      <c r="G201" s="29"/>
      <c r="H201" s="29" t="s">
        <v>116</v>
      </c>
      <c r="I201" s="372">
        <v>30</v>
      </c>
      <c r="J201" s="29">
        <v>9.53</v>
      </c>
      <c r="K201" s="343">
        <v>46066.4747685185</v>
      </c>
      <c r="L201" s="29"/>
      <c r="M201" s="29"/>
      <c r="N201" s="29"/>
      <c r="O201" s="29"/>
      <c r="P201" s="29"/>
      <c r="Q201" s="29"/>
      <c r="R201" s="29"/>
      <c r="S201" s="29"/>
      <c r="T201" s="29"/>
      <c r="U201" s="319">
        <f t="shared" si="5"/>
        <v>285.9</v>
      </c>
    </row>
    <row r="202" s="319" customFormat="1" ht="13" customHeight="1" spans="1:21">
      <c r="A202" s="29">
        <v>39</v>
      </c>
      <c r="B202" s="361">
        <v>751633000080</v>
      </c>
      <c r="C202" s="29" t="s">
        <v>866</v>
      </c>
      <c r="D202" s="29" t="s">
        <v>923</v>
      </c>
      <c r="E202" s="29" t="s">
        <v>936</v>
      </c>
      <c r="F202" s="29" t="s">
        <v>937</v>
      </c>
      <c r="G202" s="29"/>
      <c r="H202" s="29" t="s">
        <v>116</v>
      </c>
      <c r="I202" s="372">
        <v>30</v>
      </c>
      <c r="J202" s="29">
        <v>9.53</v>
      </c>
      <c r="K202" s="343">
        <v>46066.4747685185</v>
      </c>
      <c r="L202" s="29"/>
      <c r="M202" s="29"/>
      <c r="N202" s="29"/>
      <c r="O202" s="29"/>
      <c r="P202" s="29"/>
      <c r="Q202" s="29"/>
      <c r="R202" s="29"/>
      <c r="S202" s="29"/>
      <c r="T202" s="29"/>
      <c r="U202" s="319">
        <f t="shared" si="5"/>
        <v>285.9</v>
      </c>
    </row>
    <row r="203" s="319" customFormat="1" ht="13" customHeight="1" spans="1:21">
      <c r="A203" s="29">
        <v>40</v>
      </c>
      <c r="B203" s="361">
        <v>751633000090</v>
      </c>
      <c r="C203" s="29" t="s">
        <v>866</v>
      </c>
      <c r="D203" s="29" t="s">
        <v>923</v>
      </c>
      <c r="E203" s="29" t="s">
        <v>938</v>
      </c>
      <c r="F203" s="29" t="s">
        <v>939</v>
      </c>
      <c r="G203" s="29"/>
      <c r="H203" s="29" t="s">
        <v>116</v>
      </c>
      <c r="I203" s="372">
        <v>30</v>
      </c>
      <c r="J203" s="29">
        <v>19.42</v>
      </c>
      <c r="K203" s="343">
        <v>46066.4747800926</v>
      </c>
      <c r="L203" s="29"/>
      <c r="M203" s="29"/>
      <c r="N203" s="29"/>
      <c r="O203" s="29"/>
      <c r="P203" s="29"/>
      <c r="Q203" s="29"/>
      <c r="R203" s="29"/>
      <c r="S203" s="29"/>
      <c r="T203" s="29"/>
      <c r="U203" s="319">
        <f t="shared" si="5"/>
        <v>582.6</v>
      </c>
    </row>
    <row r="204" s="319" customFormat="1" ht="13" customHeight="1" spans="1:21">
      <c r="A204" s="29">
        <v>41</v>
      </c>
      <c r="B204" s="361">
        <v>751633000100</v>
      </c>
      <c r="C204" s="29" t="s">
        <v>866</v>
      </c>
      <c r="D204" s="29" t="s">
        <v>923</v>
      </c>
      <c r="E204" s="29" t="s">
        <v>940</v>
      </c>
      <c r="F204" s="29" t="s">
        <v>941</v>
      </c>
      <c r="G204" s="29"/>
      <c r="H204" s="29" t="s">
        <v>116</v>
      </c>
      <c r="I204" s="372">
        <v>30</v>
      </c>
      <c r="J204" s="29">
        <v>9.53</v>
      </c>
      <c r="K204" s="343">
        <v>46066.4747685185</v>
      </c>
      <c r="L204" s="29"/>
      <c r="M204" s="29"/>
      <c r="N204" s="29"/>
      <c r="O204" s="29"/>
      <c r="P204" s="29"/>
      <c r="Q204" s="29"/>
      <c r="R204" s="29"/>
      <c r="S204" s="29"/>
      <c r="T204" s="29"/>
      <c r="U204" s="319">
        <f t="shared" si="5"/>
        <v>285.9</v>
      </c>
    </row>
    <row r="205" s="319" customFormat="1" ht="13" customHeight="1" spans="1:21">
      <c r="A205" s="29">
        <v>42</v>
      </c>
      <c r="B205" s="361">
        <v>751633000110</v>
      </c>
      <c r="C205" s="29" t="s">
        <v>866</v>
      </c>
      <c r="D205" s="29" t="s">
        <v>923</v>
      </c>
      <c r="E205" s="29" t="s">
        <v>942</v>
      </c>
      <c r="F205" s="29" t="s">
        <v>943</v>
      </c>
      <c r="G205" s="29"/>
      <c r="H205" s="29" t="s">
        <v>116</v>
      </c>
      <c r="I205" s="372">
        <v>30</v>
      </c>
      <c r="J205" s="29">
        <v>386.91</v>
      </c>
      <c r="K205" s="343">
        <v>46066.4747800926</v>
      </c>
      <c r="L205" s="29"/>
      <c r="M205" s="29"/>
      <c r="N205" s="29"/>
      <c r="O205" s="29"/>
      <c r="P205" s="29"/>
      <c r="Q205" s="29"/>
      <c r="R205" s="29"/>
      <c r="S205" s="29"/>
      <c r="T205" s="29"/>
      <c r="U205" s="319">
        <f t="shared" si="5"/>
        <v>11607.3</v>
      </c>
    </row>
    <row r="206" s="319" customFormat="1" ht="13" customHeight="1" spans="1:21">
      <c r="A206" s="29">
        <v>43</v>
      </c>
      <c r="B206" s="361">
        <v>751633000120</v>
      </c>
      <c r="C206" s="29" t="s">
        <v>866</v>
      </c>
      <c r="D206" s="29" t="s">
        <v>923</v>
      </c>
      <c r="E206" s="29" t="s">
        <v>944</v>
      </c>
      <c r="F206" s="29" t="s">
        <v>945</v>
      </c>
      <c r="G206" s="29"/>
      <c r="H206" s="29" t="s">
        <v>116</v>
      </c>
      <c r="I206" s="372">
        <v>30</v>
      </c>
      <c r="J206" s="29">
        <v>417.92</v>
      </c>
      <c r="K206" s="343">
        <v>46066.4747800926</v>
      </c>
      <c r="L206" s="29"/>
      <c r="M206" s="29"/>
      <c r="N206" s="29"/>
      <c r="O206" s="29"/>
      <c r="P206" s="29"/>
      <c r="Q206" s="29"/>
      <c r="R206" s="29"/>
      <c r="S206" s="29"/>
      <c r="T206" s="29"/>
      <c r="U206" s="319">
        <f t="shared" si="5"/>
        <v>12537.6</v>
      </c>
    </row>
    <row r="207" s="319" customFormat="1" ht="13" customHeight="1" spans="1:21">
      <c r="A207" s="29">
        <v>44</v>
      </c>
      <c r="B207" s="361">
        <v>751633000130</v>
      </c>
      <c r="C207" s="29" t="s">
        <v>866</v>
      </c>
      <c r="D207" s="29" t="s">
        <v>923</v>
      </c>
      <c r="E207" s="29" t="s">
        <v>946</v>
      </c>
      <c r="F207" s="29" t="s">
        <v>947</v>
      </c>
      <c r="G207" s="29"/>
      <c r="H207" s="29" t="s">
        <v>116</v>
      </c>
      <c r="I207" s="372">
        <v>30</v>
      </c>
      <c r="J207" s="29">
        <v>447.94</v>
      </c>
      <c r="K207" s="343">
        <v>46066.4747800926</v>
      </c>
      <c r="L207" s="29"/>
      <c r="M207" s="29"/>
      <c r="N207" s="29"/>
      <c r="O207" s="29"/>
      <c r="P207" s="29"/>
      <c r="Q207" s="29"/>
      <c r="R207" s="29"/>
      <c r="S207" s="29"/>
      <c r="T207" s="29"/>
      <c r="U207" s="319">
        <f t="shared" si="5"/>
        <v>13438.2</v>
      </c>
    </row>
    <row r="208" s="317" customFormat="1" ht="22.8" customHeight="1" spans="1:20">
      <c r="A208" s="324" t="s">
        <v>633</v>
      </c>
      <c r="B208" s="325"/>
      <c r="C208" s="324"/>
      <c r="D208" s="324"/>
      <c r="E208" s="324"/>
      <c r="F208" s="324"/>
      <c r="G208" s="324"/>
      <c r="H208" s="324"/>
      <c r="I208" s="335"/>
      <c r="J208" s="336"/>
      <c r="K208" s="324"/>
      <c r="L208" s="324"/>
      <c r="M208" s="324"/>
      <c r="N208" s="324"/>
      <c r="O208" s="324"/>
      <c r="P208" s="324"/>
      <c r="Q208" s="324"/>
      <c r="R208" s="324"/>
      <c r="S208" s="324"/>
      <c r="T208" s="324"/>
    </row>
    <row r="209" s="318" customFormat="1" ht="22" customHeight="1" spans="1:20">
      <c r="A209" s="326" t="s">
        <v>634</v>
      </c>
      <c r="B209" s="327"/>
      <c r="C209" s="326"/>
      <c r="D209" s="326"/>
      <c r="E209" s="326"/>
      <c r="F209" s="326"/>
      <c r="G209" s="326"/>
      <c r="H209" s="326"/>
      <c r="I209" s="337"/>
      <c r="J209" s="370"/>
      <c r="K209" s="339"/>
      <c r="L209" s="340" t="s">
        <v>948</v>
      </c>
      <c r="M209" s="340"/>
      <c r="N209" s="340"/>
      <c r="O209" s="340"/>
      <c r="P209" s="340"/>
      <c r="Q209" s="340"/>
      <c r="R209" s="340"/>
      <c r="S209" s="340"/>
      <c r="T209" s="340"/>
    </row>
    <row r="210" s="317" customFormat="1" ht="16.05" customHeight="1" spans="1:20">
      <c r="A210" s="328" t="s">
        <v>3</v>
      </c>
      <c r="B210" s="329" t="s">
        <v>636</v>
      </c>
      <c r="C210" s="328" t="s">
        <v>100</v>
      </c>
      <c r="D210" s="328" t="s">
        <v>101</v>
      </c>
      <c r="E210" s="328" t="s">
        <v>103</v>
      </c>
      <c r="F210" s="328" t="s">
        <v>105</v>
      </c>
      <c r="G210" s="328" t="s">
        <v>104</v>
      </c>
      <c r="H210" s="328" t="s">
        <v>7</v>
      </c>
      <c r="I210" s="341" t="s">
        <v>106</v>
      </c>
      <c r="J210" s="338" t="s">
        <v>9</v>
      </c>
      <c r="K210" s="328" t="s">
        <v>107</v>
      </c>
      <c r="L210" s="341" t="s">
        <v>151</v>
      </c>
      <c r="M210" s="341"/>
      <c r="N210" s="341"/>
      <c r="O210" s="341"/>
      <c r="P210" s="341"/>
      <c r="Q210" s="341"/>
      <c r="R210" s="341"/>
      <c r="S210" s="341"/>
      <c r="T210" s="341"/>
    </row>
    <row r="211" s="317" customFormat="1" ht="16.05" customHeight="1" spans="1:20">
      <c r="A211" s="328"/>
      <c r="B211" s="329"/>
      <c r="C211" s="328"/>
      <c r="D211" s="328"/>
      <c r="E211" s="328"/>
      <c r="F211" s="328"/>
      <c r="G211" s="328"/>
      <c r="H211" s="328"/>
      <c r="I211" s="341"/>
      <c r="J211" s="338"/>
      <c r="K211" s="328"/>
      <c r="L211" s="29"/>
      <c r="M211" s="29"/>
      <c r="N211" s="29"/>
      <c r="O211" s="341"/>
      <c r="P211" s="341"/>
      <c r="Q211" s="341"/>
      <c r="R211" s="341"/>
      <c r="S211" s="341"/>
      <c r="T211" s="341"/>
    </row>
    <row r="212" s="317" customFormat="1" ht="16.05" customHeight="1" spans="1:20">
      <c r="A212" s="328"/>
      <c r="B212" s="329"/>
      <c r="C212" s="328"/>
      <c r="D212" s="328"/>
      <c r="E212" s="328"/>
      <c r="F212" s="328"/>
      <c r="G212" s="328"/>
      <c r="H212" s="328"/>
      <c r="I212" s="341"/>
      <c r="J212" s="338"/>
      <c r="K212" s="328"/>
      <c r="L212" s="341" t="s">
        <v>108</v>
      </c>
      <c r="M212" s="341" t="s">
        <v>109</v>
      </c>
      <c r="N212" s="341" t="s">
        <v>110</v>
      </c>
      <c r="O212" s="341" t="s">
        <v>108</v>
      </c>
      <c r="P212" s="341" t="s">
        <v>109</v>
      </c>
      <c r="Q212" s="341" t="s">
        <v>110</v>
      </c>
      <c r="R212" s="341" t="s">
        <v>108</v>
      </c>
      <c r="S212" s="341" t="s">
        <v>109</v>
      </c>
      <c r="T212" s="341" t="s">
        <v>110</v>
      </c>
    </row>
    <row r="213" s="322" customFormat="1" ht="14.25" spans="1:21">
      <c r="A213" s="29">
        <v>1</v>
      </c>
      <c r="B213" s="361">
        <v>751501000130</v>
      </c>
      <c r="C213" s="360" t="s">
        <v>949</v>
      </c>
      <c r="D213" s="29" t="s">
        <v>950</v>
      </c>
      <c r="E213" s="29" t="s">
        <v>951</v>
      </c>
      <c r="F213" s="29" t="s">
        <v>952</v>
      </c>
      <c r="G213" s="29"/>
      <c r="H213" s="29" t="s">
        <v>116</v>
      </c>
      <c r="I213" s="90">
        <v>6</v>
      </c>
      <c r="J213" s="32">
        <v>89</v>
      </c>
      <c r="K213" s="343"/>
      <c r="M213" s="32"/>
      <c r="N213" s="32"/>
      <c r="O213" s="32"/>
      <c r="P213" s="32"/>
      <c r="Q213" s="32"/>
      <c r="R213" s="32"/>
      <c r="S213" s="32"/>
      <c r="T213" s="32"/>
      <c r="U213" s="319">
        <f t="shared" ref="U213:U276" si="6">J213*I213</f>
        <v>534</v>
      </c>
    </row>
    <row r="214" s="322" customFormat="1" ht="14.25" spans="1:21">
      <c r="A214" s="29">
        <v>2</v>
      </c>
      <c r="B214" s="361">
        <v>751502000190</v>
      </c>
      <c r="C214" s="360" t="s">
        <v>949</v>
      </c>
      <c r="D214" s="29" t="s">
        <v>953</v>
      </c>
      <c r="E214" s="29" t="s">
        <v>954</v>
      </c>
      <c r="F214" s="29" t="s">
        <v>955</v>
      </c>
      <c r="G214" s="29"/>
      <c r="H214" s="29" t="s">
        <v>116</v>
      </c>
      <c r="I214" s="90">
        <v>10</v>
      </c>
      <c r="J214" s="360">
        <v>310.4</v>
      </c>
      <c r="K214" s="343">
        <v>45846.6965162037</v>
      </c>
      <c r="L214" s="32"/>
      <c r="M214" s="32"/>
      <c r="N214" s="32"/>
      <c r="O214" s="32"/>
      <c r="P214" s="32"/>
      <c r="Q214" s="32"/>
      <c r="R214" s="32"/>
      <c r="S214" s="32"/>
      <c r="T214" s="32"/>
      <c r="U214" s="319">
        <f t="shared" si="6"/>
        <v>3104</v>
      </c>
    </row>
    <row r="215" s="322" customFormat="1" ht="14.25" spans="1:21">
      <c r="A215" s="29">
        <v>3</v>
      </c>
      <c r="B215" s="361">
        <v>751502001040</v>
      </c>
      <c r="C215" s="360" t="s">
        <v>949</v>
      </c>
      <c r="D215" s="29" t="s">
        <v>953</v>
      </c>
      <c r="E215" s="29" t="s">
        <v>956</v>
      </c>
      <c r="F215" s="29" t="s">
        <v>957</v>
      </c>
      <c r="G215" s="29"/>
      <c r="H215" s="29" t="s">
        <v>116</v>
      </c>
      <c r="I215" s="90">
        <v>10</v>
      </c>
      <c r="J215" s="32">
        <v>328</v>
      </c>
      <c r="K215" s="343"/>
      <c r="M215" s="32"/>
      <c r="N215" s="32"/>
      <c r="O215" s="32"/>
      <c r="P215" s="32"/>
      <c r="Q215" s="32"/>
      <c r="R215" s="32"/>
      <c r="S215" s="32"/>
      <c r="T215" s="32"/>
      <c r="U215" s="319">
        <f t="shared" si="6"/>
        <v>3280</v>
      </c>
    </row>
    <row r="216" s="322" customFormat="1" ht="14.25" spans="1:21">
      <c r="A216" s="29">
        <v>4</v>
      </c>
      <c r="B216" s="361">
        <v>751504000040</v>
      </c>
      <c r="C216" s="360" t="s">
        <v>949</v>
      </c>
      <c r="D216" s="29" t="s">
        <v>958</v>
      </c>
      <c r="E216" s="29" t="s">
        <v>959</v>
      </c>
      <c r="F216" s="29" t="s">
        <v>960</v>
      </c>
      <c r="G216" s="29"/>
      <c r="H216" s="29" t="s">
        <v>116</v>
      </c>
      <c r="I216" s="90">
        <v>5</v>
      </c>
      <c r="J216" s="360">
        <v>1642</v>
      </c>
      <c r="K216" s="343">
        <v>45982.7688194444</v>
      </c>
      <c r="L216" s="32"/>
      <c r="M216" s="32"/>
      <c r="N216" s="32"/>
      <c r="O216" s="32"/>
      <c r="P216" s="32"/>
      <c r="Q216" s="32"/>
      <c r="R216" s="32"/>
      <c r="S216" s="32"/>
      <c r="T216" s="32"/>
      <c r="U216" s="319">
        <f t="shared" si="6"/>
        <v>8210</v>
      </c>
    </row>
    <row r="217" s="322" customFormat="1" ht="14.25" spans="1:21">
      <c r="A217" s="29">
        <v>5</v>
      </c>
      <c r="B217" s="361">
        <v>751504001260</v>
      </c>
      <c r="C217" s="360" t="s">
        <v>949</v>
      </c>
      <c r="D217" s="29" t="s">
        <v>961</v>
      </c>
      <c r="E217" s="29" t="s">
        <v>962</v>
      </c>
      <c r="F217" s="29" t="s">
        <v>963</v>
      </c>
      <c r="G217" s="29"/>
      <c r="H217" s="29" t="s">
        <v>116</v>
      </c>
      <c r="I217" s="90">
        <v>20</v>
      </c>
      <c r="J217" s="32">
        <v>537</v>
      </c>
      <c r="K217" s="343"/>
      <c r="M217" s="32"/>
      <c r="N217" s="32"/>
      <c r="O217" s="32"/>
      <c r="P217" s="32"/>
      <c r="Q217" s="32"/>
      <c r="R217" s="32"/>
      <c r="S217" s="32"/>
      <c r="T217" s="32"/>
      <c r="U217" s="319">
        <f t="shared" si="6"/>
        <v>10740</v>
      </c>
    </row>
    <row r="218" s="322" customFormat="1" ht="14.25" spans="1:21">
      <c r="A218" s="29">
        <v>6</v>
      </c>
      <c r="B218" s="361">
        <v>751504001420</v>
      </c>
      <c r="C218" s="360" t="s">
        <v>949</v>
      </c>
      <c r="D218" s="29" t="s">
        <v>961</v>
      </c>
      <c r="E218" s="29" t="s">
        <v>964</v>
      </c>
      <c r="F218" s="29" t="s">
        <v>965</v>
      </c>
      <c r="G218" s="29"/>
      <c r="H218" s="29" t="s">
        <v>116</v>
      </c>
      <c r="I218" s="90">
        <v>1</v>
      </c>
      <c r="J218" s="360">
        <v>5560.34</v>
      </c>
      <c r="K218" s="343">
        <v>45846.6965162037</v>
      </c>
      <c r="L218" s="32"/>
      <c r="M218" s="32"/>
      <c r="N218" s="32"/>
      <c r="O218" s="32"/>
      <c r="P218" s="32"/>
      <c r="Q218" s="32"/>
      <c r="R218" s="32"/>
      <c r="S218" s="32"/>
      <c r="T218" s="32"/>
      <c r="U218" s="319">
        <f t="shared" si="6"/>
        <v>5560.34</v>
      </c>
    </row>
    <row r="219" s="322" customFormat="1" ht="14.25" spans="1:21">
      <c r="A219" s="29">
        <v>7</v>
      </c>
      <c r="B219" s="361">
        <v>751504001600</v>
      </c>
      <c r="C219" s="360" t="s">
        <v>949</v>
      </c>
      <c r="D219" s="29" t="s">
        <v>961</v>
      </c>
      <c r="E219" s="29" t="s">
        <v>966</v>
      </c>
      <c r="F219" s="29" t="s">
        <v>967</v>
      </c>
      <c r="G219" s="29"/>
      <c r="H219" s="29" t="s">
        <v>116</v>
      </c>
      <c r="I219" s="90">
        <v>5</v>
      </c>
      <c r="J219" s="360">
        <v>242</v>
      </c>
      <c r="K219" s="343">
        <v>45881.5990277778</v>
      </c>
      <c r="L219" s="32"/>
      <c r="M219" s="32"/>
      <c r="N219" s="32"/>
      <c r="O219" s="32"/>
      <c r="P219" s="32"/>
      <c r="Q219" s="32"/>
      <c r="R219" s="32"/>
      <c r="S219" s="32"/>
      <c r="T219" s="32"/>
      <c r="U219" s="319">
        <f t="shared" si="6"/>
        <v>1210</v>
      </c>
    </row>
    <row r="220" s="322" customFormat="1" ht="14.25" spans="1:21">
      <c r="A220" s="29">
        <v>8</v>
      </c>
      <c r="B220" s="361">
        <v>751504001610</v>
      </c>
      <c r="C220" s="360" t="s">
        <v>949</v>
      </c>
      <c r="D220" s="29" t="s">
        <v>961</v>
      </c>
      <c r="E220" s="29" t="s">
        <v>968</v>
      </c>
      <c r="F220" s="29" t="s">
        <v>969</v>
      </c>
      <c r="G220" s="29"/>
      <c r="H220" s="29" t="s">
        <v>116</v>
      </c>
      <c r="I220" s="90">
        <v>46</v>
      </c>
      <c r="J220" s="360">
        <v>326.5</v>
      </c>
      <c r="K220" s="343">
        <v>46195.5801041667</v>
      </c>
      <c r="L220" s="32"/>
      <c r="M220" s="32"/>
      <c r="N220" s="32"/>
      <c r="O220" s="32"/>
      <c r="P220" s="32"/>
      <c r="Q220" s="32"/>
      <c r="R220" s="32"/>
      <c r="S220" s="32"/>
      <c r="T220" s="32"/>
      <c r="U220" s="319">
        <f t="shared" si="6"/>
        <v>15019</v>
      </c>
    </row>
    <row r="221" s="322" customFormat="1" ht="14.25" spans="1:21">
      <c r="A221" s="29">
        <v>9</v>
      </c>
      <c r="B221" s="361">
        <v>751504001620</v>
      </c>
      <c r="C221" s="360" t="s">
        <v>949</v>
      </c>
      <c r="D221" s="29" t="s">
        <v>961</v>
      </c>
      <c r="E221" s="29" t="s">
        <v>970</v>
      </c>
      <c r="F221" s="29" t="s">
        <v>971</v>
      </c>
      <c r="G221" s="29"/>
      <c r="H221" s="29" t="s">
        <v>25</v>
      </c>
      <c r="I221" s="90">
        <v>20</v>
      </c>
      <c r="J221" s="360">
        <v>196.81</v>
      </c>
      <c r="K221" s="343">
        <v>45589.5581018518</v>
      </c>
      <c r="L221" s="32"/>
      <c r="M221" s="32"/>
      <c r="N221" s="32"/>
      <c r="O221" s="32"/>
      <c r="P221" s="32"/>
      <c r="Q221" s="32"/>
      <c r="R221" s="32"/>
      <c r="S221" s="32"/>
      <c r="T221" s="32"/>
      <c r="U221" s="319">
        <f t="shared" si="6"/>
        <v>3936.2</v>
      </c>
    </row>
    <row r="222" s="322" customFormat="1" ht="14.25" spans="1:21">
      <c r="A222" s="29">
        <v>10</v>
      </c>
      <c r="B222" s="361">
        <v>751504001720</v>
      </c>
      <c r="C222" s="360" t="s">
        <v>949</v>
      </c>
      <c r="D222" s="29" t="s">
        <v>961</v>
      </c>
      <c r="E222" s="29" t="s">
        <v>972</v>
      </c>
      <c r="F222" s="29" t="s">
        <v>973</v>
      </c>
      <c r="G222" s="29"/>
      <c r="H222" s="29" t="s">
        <v>18</v>
      </c>
      <c r="I222" s="90">
        <v>1</v>
      </c>
      <c r="J222" s="360">
        <v>8038</v>
      </c>
      <c r="K222" s="343">
        <v>46002.4541898148</v>
      </c>
      <c r="L222" s="32"/>
      <c r="M222" s="32"/>
      <c r="N222" s="32"/>
      <c r="O222" s="32"/>
      <c r="P222" s="32"/>
      <c r="Q222" s="32"/>
      <c r="R222" s="32"/>
      <c r="S222" s="32"/>
      <c r="T222" s="32"/>
      <c r="U222" s="319">
        <f t="shared" si="6"/>
        <v>8038</v>
      </c>
    </row>
    <row r="223" s="322" customFormat="1" ht="14.25" spans="1:21">
      <c r="A223" s="29">
        <v>11</v>
      </c>
      <c r="B223" s="361">
        <v>751504001750</v>
      </c>
      <c r="C223" s="360" t="s">
        <v>949</v>
      </c>
      <c r="D223" s="29" t="s">
        <v>961</v>
      </c>
      <c r="E223" s="29" t="s">
        <v>974</v>
      </c>
      <c r="F223" s="29" t="s">
        <v>975</v>
      </c>
      <c r="G223" s="29"/>
      <c r="H223" s="29" t="s">
        <v>378</v>
      </c>
      <c r="I223" s="90">
        <v>20</v>
      </c>
      <c r="J223" s="360">
        <v>2280</v>
      </c>
      <c r="K223" s="343">
        <v>45846.6965162037</v>
      </c>
      <c r="L223" s="32"/>
      <c r="M223" s="32"/>
      <c r="N223" s="32"/>
      <c r="O223" s="32"/>
      <c r="P223" s="32"/>
      <c r="Q223" s="32"/>
      <c r="R223" s="32"/>
      <c r="S223" s="32"/>
      <c r="T223" s="32"/>
      <c r="U223" s="319">
        <f t="shared" si="6"/>
        <v>45600</v>
      </c>
    </row>
    <row r="224" s="322" customFormat="1" ht="14.25" spans="1:21">
      <c r="A224" s="29">
        <v>12</v>
      </c>
      <c r="B224" s="361">
        <v>751504001930</v>
      </c>
      <c r="C224" s="360" t="s">
        <v>949</v>
      </c>
      <c r="D224" s="29" t="s">
        <v>961</v>
      </c>
      <c r="E224" s="29" t="s">
        <v>976</v>
      </c>
      <c r="F224" s="29" t="s">
        <v>977</v>
      </c>
      <c r="G224" s="29"/>
      <c r="H224" s="29" t="s">
        <v>25</v>
      </c>
      <c r="I224" s="90">
        <v>2</v>
      </c>
      <c r="J224" s="360">
        <v>3509.3</v>
      </c>
      <c r="K224" s="343">
        <v>44999.4251157407</v>
      </c>
      <c r="L224" s="32"/>
      <c r="M224" s="32"/>
      <c r="N224" s="32"/>
      <c r="O224" s="32"/>
      <c r="P224" s="32"/>
      <c r="Q224" s="32"/>
      <c r="R224" s="32"/>
      <c r="S224" s="32"/>
      <c r="T224" s="32"/>
      <c r="U224" s="319">
        <f t="shared" si="6"/>
        <v>7018.6</v>
      </c>
    </row>
    <row r="225" s="322" customFormat="1" ht="14.25" spans="1:21">
      <c r="A225" s="29">
        <v>13</v>
      </c>
      <c r="B225" s="361">
        <v>751504001990</v>
      </c>
      <c r="C225" s="360" t="s">
        <v>949</v>
      </c>
      <c r="D225" s="29" t="s">
        <v>961</v>
      </c>
      <c r="E225" s="29" t="s">
        <v>978</v>
      </c>
      <c r="F225" s="29" t="s">
        <v>979</v>
      </c>
      <c r="G225" s="29"/>
      <c r="H225" s="29" t="s">
        <v>25</v>
      </c>
      <c r="I225" s="90">
        <v>15</v>
      </c>
      <c r="J225" s="360">
        <v>145</v>
      </c>
      <c r="K225" s="343">
        <v>46002.4542013889</v>
      </c>
      <c r="L225" s="32"/>
      <c r="M225" s="32"/>
      <c r="N225" s="32"/>
      <c r="O225" s="32"/>
      <c r="P225" s="32"/>
      <c r="Q225" s="32"/>
      <c r="R225" s="32"/>
      <c r="S225" s="32"/>
      <c r="T225" s="32"/>
      <c r="U225" s="319">
        <f t="shared" si="6"/>
        <v>2175</v>
      </c>
    </row>
    <row r="226" s="322" customFormat="1" ht="14.25" spans="1:21">
      <c r="A226" s="29">
        <v>14</v>
      </c>
      <c r="B226" s="361">
        <v>751504002010</v>
      </c>
      <c r="C226" s="360" t="s">
        <v>949</v>
      </c>
      <c r="D226" s="29" t="s">
        <v>961</v>
      </c>
      <c r="E226" s="29" t="s">
        <v>980</v>
      </c>
      <c r="F226" s="29" t="s">
        <v>981</v>
      </c>
      <c r="G226" s="29"/>
      <c r="H226" s="29" t="s">
        <v>25</v>
      </c>
      <c r="I226" s="90">
        <v>3</v>
      </c>
      <c r="J226" s="360">
        <v>22248</v>
      </c>
      <c r="K226" s="343">
        <v>45846.6965162037</v>
      </c>
      <c r="L226" s="32"/>
      <c r="M226" s="32"/>
      <c r="N226" s="32"/>
      <c r="O226" s="32"/>
      <c r="P226" s="32"/>
      <c r="Q226" s="32"/>
      <c r="R226" s="32"/>
      <c r="S226" s="32"/>
      <c r="T226" s="32"/>
      <c r="U226" s="319">
        <f t="shared" si="6"/>
        <v>66744</v>
      </c>
    </row>
    <row r="227" s="322" customFormat="1" ht="14.25" spans="1:21">
      <c r="A227" s="29">
        <v>15</v>
      </c>
      <c r="B227" s="361">
        <v>751504002330</v>
      </c>
      <c r="C227" s="360" t="s">
        <v>949</v>
      </c>
      <c r="D227" s="29" t="s">
        <v>961</v>
      </c>
      <c r="E227" s="29" t="s">
        <v>982</v>
      </c>
      <c r="F227" s="29" t="s">
        <v>983</v>
      </c>
      <c r="G227" s="29"/>
      <c r="H227" s="29" t="s">
        <v>116</v>
      </c>
      <c r="I227" s="90">
        <v>5</v>
      </c>
      <c r="J227" s="360">
        <v>703</v>
      </c>
      <c r="K227" s="343">
        <v>45490.646875</v>
      </c>
      <c r="L227" s="32"/>
      <c r="M227" s="32"/>
      <c r="N227" s="32"/>
      <c r="O227" s="32"/>
      <c r="P227" s="32"/>
      <c r="Q227" s="32"/>
      <c r="R227" s="32"/>
      <c r="S227" s="32"/>
      <c r="T227" s="32"/>
      <c r="U227" s="319">
        <f t="shared" si="6"/>
        <v>3515</v>
      </c>
    </row>
    <row r="228" s="322" customFormat="1" ht="14.25" spans="1:21">
      <c r="A228" s="29">
        <v>16</v>
      </c>
      <c r="B228" s="361">
        <v>751504002740</v>
      </c>
      <c r="C228" s="360" t="s">
        <v>949</v>
      </c>
      <c r="D228" s="29" t="s">
        <v>961</v>
      </c>
      <c r="E228" s="29" t="s">
        <v>984</v>
      </c>
      <c r="F228" s="29" t="s">
        <v>985</v>
      </c>
      <c r="G228" s="29"/>
      <c r="H228" s="29" t="s">
        <v>25</v>
      </c>
      <c r="I228" s="90">
        <v>12</v>
      </c>
      <c r="J228" s="360">
        <v>420</v>
      </c>
      <c r="K228" s="343">
        <v>45490.646875</v>
      </c>
      <c r="L228" s="32"/>
      <c r="M228" s="32"/>
      <c r="N228" s="32"/>
      <c r="O228" s="32"/>
      <c r="P228" s="32"/>
      <c r="Q228" s="32"/>
      <c r="R228" s="32"/>
      <c r="S228" s="32"/>
      <c r="T228" s="32"/>
      <c r="U228" s="319">
        <f t="shared" si="6"/>
        <v>5040</v>
      </c>
    </row>
    <row r="229" s="322" customFormat="1" ht="14.25" spans="1:21">
      <c r="A229" s="29">
        <v>17</v>
      </c>
      <c r="B229" s="361">
        <v>751504003010</v>
      </c>
      <c r="C229" s="360" t="s">
        <v>949</v>
      </c>
      <c r="D229" s="29" t="s">
        <v>961</v>
      </c>
      <c r="E229" s="29" t="s">
        <v>986</v>
      </c>
      <c r="F229" s="29" t="s">
        <v>987</v>
      </c>
      <c r="G229" s="29"/>
      <c r="H229" s="29" t="s">
        <v>116</v>
      </c>
      <c r="I229" s="90">
        <v>3</v>
      </c>
      <c r="J229" s="32">
        <v>8400</v>
      </c>
      <c r="K229" s="343"/>
      <c r="M229" s="32"/>
      <c r="N229" s="32"/>
      <c r="O229" s="32"/>
      <c r="P229" s="32"/>
      <c r="Q229" s="32"/>
      <c r="R229" s="32"/>
      <c r="S229" s="32"/>
      <c r="T229" s="32"/>
      <c r="U229" s="319">
        <f t="shared" si="6"/>
        <v>25200</v>
      </c>
    </row>
    <row r="230" s="322" customFormat="1" ht="14.25" spans="1:21">
      <c r="A230" s="29">
        <v>18</v>
      </c>
      <c r="B230" s="361">
        <v>751504003060</v>
      </c>
      <c r="C230" s="360" t="s">
        <v>949</v>
      </c>
      <c r="D230" s="29" t="s">
        <v>961</v>
      </c>
      <c r="E230" s="29" t="s">
        <v>988</v>
      </c>
      <c r="F230" s="29" t="s">
        <v>989</v>
      </c>
      <c r="G230" s="29"/>
      <c r="H230" s="29" t="s">
        <v>116</v>
      </c>
      <c r="I230" s="90">
        <v>100</v>
      </c>
      <c r="J230" s="360">
        <v>171</v>
      </c>
      <c r="K230" s="343">
        <v>45881.5990277778</v>
      </c>
      <c r="L230" s="32"/>
      <c r="M230" s="32"/>
      <c r="N230" s="32"/>
      <c r="O230" s="32"/>
      <c r="P230" s="32"/>
      <c r="Q230" s="32"/>
      <c r="R230" s="32"/>
      <c r="S230" s="32"/>
      <c r="T230" s="32"/>
      <c r="U230" s="319">
        <f t="shared" si="6"/>
        <v>17100</v>
      </c>
    </row>
    <row r="231" s="322" customFormat="1" ht="14.25" spans="1:21">
      <c r="A231" s="29">
        <v>19</v>
      </c>
      <c r="B231" s="361">
        <v>751552000030</v>
      </c>
      <c r="C231" s="360" t="s">
        <v>949</v>
      </c>
      <c r="D231" s="29" t="s">
        <v>990</v>
      </c>
      <c r="E231" s="29" t="s">
        <v>991</v>
      </c>
      <c r="F231" s="29" t="s">
        <v>992</v>
      </c>
      <c r="G231" s="29"/>
      <c r="H231" s="29" t="s">
        <v>25</v>
      </c>
      <c r="I231" s="90">
        <v>40</v>
      </c>
      <c r="J231" s="360">
        <v>727</v>
      </c>
      <c r="K231" s="343">
        <v>46002.4556597222</v>
      </c>
      <c r="L231" s="32"/>
      <c r="M231" s="32"/>
      <c r="N231" s="32"/>
      <c r="O231" s="32"/>
      <c r="P231" s="32"/>
      <c r="Q231" s="32"/>
      <c r="R231" s="32"/>
      <c r="S231" s="32"/>
      <c r="T231" s="32"/>
      <c r="U231" s="319">
        <f t="shared" si="6"/>
        <v>29080</v>
      </c>
    </row>
    <row r="232" s="322" customFormat="1" ht="14.25" spans="1:21">
      <c r="A232" s="29">
        <v>20</v>
      </c>
      <c r="B232" s="361">
        <v>751552000340</v>
      </c>
      <c r="C232" s="360" t="s">
        <v>949</v>
      </c>
      <c r="D232" s="29" t="s">
        <v>990</v>
      </c>
      <c r="E232" s="29" t="s">
        <v>993</v>
      </c>
      <c r="F232" s="29" t="s">
        <v>994</v>
      </c>
      <c r="G232" s="29"/>
      <c r="H232" s="29" t="s">
        <v>116</v>
      </c>
      <c r="I232" s="90">
        <v>100</v>
      </c>
      <c r="J232" s="360">
        <v>19.5</v>
      </c>
      <c r="K232" s="343">
        <v>46066.4753125</v>
      </c>
      <c r="L232" s="32"/>
      <c r="M232" s="32"/>
      <c r="N232" s="32"/>
      <c r="O232" s="32"/>
      <c r="P232" s="32"/>
      <c r="Q232" s="32"/>
      <c r="R232" s="32"/>
      <c r="S232" s="32"/>
      <c r="T232" s="32"/>
      <c r="U232" s="319">
        <f t="shared" si="6"/>
        <v>1950</v>
      </c>
    </row>
    <row r="233" s="322" customFormat="1" ht="14.25" spans="1:21">
      <c r="A233" s="29">
        <v>21</v>
      </c>
      <c r="B233" s="361">
        <v>751552000370</v>
      </c>
      <c r="C233" s="360" t="s">
        <v>949</v>
      </c>
      <c r="D233" s="29" t="s">
        <v>990</v>
      </c>
      <c r="E233" s="29" t="s">
        <v>995</v>
      </c>
      <c r="F233" s="29" t="s">
        <v>996</v>
      </c>
      <c r="G233" s="29"/>
      <c r="H233" s="29" t="s">
        <v>116</v>
      </c>
      <c r="I233" s="373">
        <v>1</v>
      </c>
      <c r="J233" s="360">
        <v>5228</v>
      </c>
      <c r="K233" s="343">
        <v>45846.6920023148</v>
      </c>
      <c r="L233" s="32"/>
      <c r="M233" s="32"/>
      <c r="N233" s="32"/>
      <c r="O233" s="32"/>
      <c r="P233" s="32"/>
      <c r="Q233" s="32"/>
      <c r="R233" s="32"/>
      <c r="S233" s="32"/>
      <c r="T233" s="32"/>
      <c r="U233" s="319">
        <f t="shared" si="6"/>
        <v>5228</v>
      </c>
    </row>
    <row r="234" s="322" customFormat="1" ht="14.25" spans="1:21">
      <c r="A234" s="29">
        <v>22</v>
      </c>
      <c r="B234" s="361">
        <v>751552000380</v>
      </c>
      <c r="C234" s="360" t="s">
        <v>949</v>
      </c>
      <c r="D234" s="29" t="s">
        <v>990</v>
      </c>
      <c r="E234" s="29" t="s">
        <v>997</v>
      </c>
      <c r="F234" s="29" t="s">
        <v>998</v>
      </c>
      <c r="G234" s="29"/>
      <c r="H234" s="29" t="s">
        <v>116</v>
      </c>
      <c r="I234" s="373">
        <v>20</v>
      </c>
      <c r="J234" s="360">
        <v>39</v>
      </c>
      <c r="K234" s="343">
        <v>45846.6920023148</v>
      </c>
      <c r="L234" s="32"/>
      <c r="M234" s="32"/>
      <c r="N234" s="32"/>
      <c r="O234" s="32"/>
      <c r="P234" s="32"/>
      <c r="Q234" s="32"/>
      <c r="R234" s="32"/>
      <c r="S234" s="32"/>
      <c r="T234" s="32"/>
      <c r="U234" s="319">
        <f t="shared" si="6"/>
        <v>780</v>
      </c>
    </row>
    <row r="235" s="322" customFormat="1" ht="14.25" spans="1:21">
      <c r="A235" s="29">
        <v>23</v>
      </c>
      <c r="B235" s="361">
        <v>751552000430</v>
      </c>
      <c r="C235" s="360" t="s">
        <v>949</v>
      </c>
      <c r="D235" s="29" t="s">
        <v>990</v>
      </c>
      <c r="E235" s="29" t="s">
        <v>999</v>
      </c>
      <c r="F235" s="29" t="s">
        <v>1000</v>
      </c>
      <c r="G235" s="29"/>
      <c r="H235" s="29" t="s">
        <v>116</v>
      </c>
      <c r="I235" s="90">
        <v>2</v>
      </c>
      <c r="J235" s="360">
        <v>29400</v>
      </c>
      <c r="K235" s="343">
        <v>45846.6920023148</v>
      </c>
      <c r="L235" s="32"/>
      <c r="M235" s="32"/>
      <c r="N235" s="32"/>
      <c r="O235" s="32"/>
      <c r="P235" s="32"/>
      <c r="Q235" s="32"/>
      <c r="R235" s="32"/>
      <c r="S235" s="32"/>
      <c r="T235" s="32"/>
      <c r="U235" s="319">
        <f t="shared" si="6"/>
        <v>58800</v>
      </c>
    </row>
    <row r="236" s="322" customFormat="1" ht="14.25" spans="1:21">
      <c r="A236" s="29">
        <v>24</v>
      </c>
      <c r="B236" s="361">
        <v>751552000450</v>
      </c>
      <c r="C236" s="360" t="s">
        <v>949</v>
      </c>
      <c r="D236" s="29" t="s">
        <v>990</v>
      </c>
      <c r="E236" s="29" t="s">
        <v>1001</v>
      </c>
      <c r="F236" s="29" t="s">
        <v>1002</v>
      </c>
      <c r="G236" s="29"/>
      <c r="H236" s="29" t="s">
        <v>116</v>
      </c>
      <c r="I236" s="90">
        <v>3</v>
      </c>
      <c r="J236" s="360">
        <v>17820</v>
      </c>
      <c r="K236" s="343">
        <v>45846.6920023148</v>
      </c>
      <c r="L236" s="32"/>
      <c r="M236" s="32"/>
      <c r="N236" s="32"/>
      <c r="O236" s="32"/>
      <c r="P236" s="32"/>
      <c r="Q236" s="32"/>
      <c r="R236" s="32"/>
      <c r="S236" s="32"/>
      <c r="T236" s="32"/>
      <c r="U236" s="319">
        <f t="shared" si="6"/>
        <v>53460</v>
      </c>
    </row>
    <row r="237" s="322" customFormat="1" ht="14.25" spans="1:21">
      <c r="A237" s="29">
        <v>25</v>
      </c>
      <c r="B237" s="361">
        <v>751552000510</v>
      </c>
      <c r="C237" s="360" t="s">
        <v>949</v>
      </c>
      <c r="D237" s="29" t="s">
        <v>990</v>
      </c>
      <c r="E237" s="29" t="s">
        <v>959</v>
      </c>
      <c r="F237" s="29" t="s">
        <v>1003</v>
      </c>
      <c r="G237" s="29"/>
      <c r="H237" s="29" t="s">
        <v>116</v>
      </c>
      <c r="I237" s="90">
        <v>3</v>
      </c>
      <c r="J237" s="360">
        <v>950.4</v>
      </c>
      <c r="K237" s="343">
        <v>46002.4556597222</v>
      </c>
      <c r="L237" s="32"/>
      <c r="M237" s="32"/>
      <c r="N237" s="32"/>
      <c r="O237" s="32"/>
      <c r="P237" s="32"/>
      <c r="Q237" s="32"/>
      <c r="R237" s="32"/>
      <c r="S237" s="32"/>
      <c r="T237" s="32"/>
      <c r="U237" s="319">
        <f t="shared" si="6"/>
        <v>2851.2</v>
      </c>
    </row>
    <row r="238" s="322" customFormat="1" ht="14.25" spans="1:21">
      <c r="A238" s="29">
        <v>26</v>
      </c>
      <c r="B238" s="361">
        <v>751552000590</v>
      </c>
      <c r="C238" s="360" t="s">
        <v>949</v>
      </c>
      <c r="D238" s="29" t="s">
        <v>990</v>
      </c>
      <c r="E238" s="29" t="s">
        <v>1004</v>
      </c>
      <c r="F238" s="29" t="s">
        <v>1005</v>
      </c>
      <c r="G238" s="29"/>
      <c r="H238" s="29" t="s">
        <v>116</v>
      </c>
      <c r="I238" s="90">
        <v>3</v>
      </c>
      <c r="J238" s="360">
        <v>58</v>
      </c>
      <c r="K238" s="343">
        <v>46002.4556597222</v>
      </c>
      <c r="L238" s="32"/>
      <c r="M238" s="32"/>
      <c r="N238" s="32"/>
      <c r="O238" s="32"/>
      <c r="P238" s="32"/>
      <c r="Q238" s="32"/>
      <c r="R238" s="32"/>
      <c r="S238" s="32"/>
      <c r="T238" s="32"/>
      <c r="U238" s="319">
        <f t="shared" si="6"/>
        <v>174</v>
      </c>
    </row>
    <row r="239" s="322" customFormat="1" ht="14.25" spans="1:21">
      <c r="A239" s="29">
        <v>27</v>
      </c>
      <c r="B239" s="361">
        <v>751552000600</v>
      </c>
      <c r="C239" s="360" t="s">
        <v>949</v>
      </c>
      <c r="D239" s="29" t="s">
        <v>990</v>
      </c>
      <c r="E239" s="29" t="s">
        <v>1006</v>
      </c>
      <c r="F239" s="29" t="s">
        <v>1007</v>
      </c>
      <c r="G239" s="29"/>
      <c r="H239" s="29" t="s">
        <v>116</v>
      </c>
      <c r="I239" s="90">
        <v>2</v>
      </c>
      <c r="J239" s="360">
        <v>13900</v>
      </c>
      <c r="K239" s="343">
        <v>46066.4753125</v>
      </c>
      <c r="L239" s="32"/>
      <c r="M239" s="32"/>
      <c r="N239" s="32"/>
      <c r="O239" s="32"/>
      <c r="P239" s="32"/>
      <c r="Q239" s="32"/>
      <c r="R239" s="32"/>
      <c r="S239" s="32"/>
      <c r="T239" s="32"/>
      <c r="U239" s="319">
        <f t="shared" si="6"/>
        <v>27800</v>
      </c>
    </row>
    <row r="240" s="322" customFormat="1" ht="14.25" spans="1:21">
      <c r="A240" s="29">
        <v>28</v>
      </c>
      <c r="B240" s="361">
        <v>751552000640</v>
      </c>
      <c r="C240" s="360" t="s">
        <v>949</v>
      </c>
      <c r="D240" s="29" t="s">
        <v>990</v>
      </c>
      <c r="E240" s="29" t="s">
        <v>1008</v>
      </c>
      <c r="F240" s="29" t="s">
        <v>1009</v>
      </c>
      <c r="G240" s="29"/>
      <c r="H240" s="29" t="s">
        <v>116</v>
      </c>
      <c r="I240" s="90">
        <v>6</v>
      </c>
      <c r="J240" s="360">
        <v>173.25</v>
      </c>
      <c r="K240" s="343">
        <v>45008.7062615741</v>
      </c>
      <c r="L240" s="32"/>
      <c r="M240" s="32"/>
      <c r="N240" s="32"/>
      <c r="O240" s="32"/>
      <c r="P240" s="32"/>
      <c r="Q240" s="32"/>
      <c r="R240" s="32"/>
      <c r="S240" s="32"/>
      <c r="T240" s="32"/>
      <c r="U240" s="319">
        <f t="shared" si="6"/>
        <v>1039.5</v>
      </c>
    </row>
    <row r="241" s="322" customFormat="1" ht="14.25" spans="1:21">
      <c r="A241" s="29">
        <v>29</v>
      </c>
      <c r="B241" s="361">
        <v>751552000690</v>
      </c>
      <c r="C241" s="360" t="s">
        <v>949</v>
      </c>
      <c r="D241" s="29" t="s">
        <v>990</v>
      </c>
      <c r="E241" s="29" t="s">
        <v>1010</v>
      </c>
      <c r="F241" s="29" t="s">
        <v>1011</v>
      </c>
      <c r="G241" s="29"/>
      <c r="H241" s="29" t="s">
        <v>116</v>
      </c>
      <c r="I241" s="373">
        <v>10</v>
      </c>
      <c r="J241" s="360">
        <v>69</v>
      </c>
      <c r="K241" s="343">
        <v>45846.6920023148</v>
      </c>
      <c r="L241" s="32"/>
      <c r="M241" s="32"/>
      <c r="N241" s="32"/>
      <c r="O241" s="32"/>
      <c r="P241" s="32"/>
      <c r="Q241" s="32"/>
      <c r="R241" s="32"/>
      <c r="S241" s="32"/>
      <c r="T241" s="32"/>
      <c r="U241" s="319">
        <f t="shared" si="6"/>
        <v>690</v>
      </c>
    </row>
    <row r="242" s="322" customFormat="1" ht="14.25" spans="1:21">
      <c r="A242" s="29">
        <v>30</v>
      </c>
      <c r="B242" s="361">
        <v>751552000750</v>
      </c>
      <c r="C242" s="360" t="s">
        <v>949</v>
      </c>
      <c r="D242" s="29" t="s">
        <v>990</v>
      </c>
      <c r="E242" s="29" t="s">
        <v>1012</v>
      </c>
      <c r="F242" s="29" t="s">
        <v>1013</v>
      </c>
      <c r="G242" s="29"/>
      <c r="H242" s="29" t="s">
        <v>116</v>
      </c>
      <c r="I242" s="90">
        <v>10</v>
      </c>
      <c r="J242" s="360">
        <v>465</v>
      </c>
      <c r="K242" s="343">
        <v>45846.6920023148</v>
      </c>
      <c r="L242" s="32"/>
      <c r="M242" s="32"/>
      <c r="N242" s="32"/>
      <c r="O242" s="32"/>
      <c r="P242" s="32"/>
      <c r="Q242" s="32"/>
      <c r="R242" s="32"/>
      <c r="S242" s="32"/>
      <c r="T242" s="32"/>
      <c r="U242" s="319">
        <f t="shared" si="6"/>
        <v>4650</v>
      </c>
    </row>
    <row r="243" s="322" customFormat="1" ht="14.25" spans="1:21">
      <c r="A243" s="29">
        <v>31</v>
      </c>
      <c r="B243" s="361">
        <v>751552000760</v>
      </c>
      <c r="C243" s="360" t="s">
        <v>949</v>
      </c>
      <c r="D243" s="29" t="s">
        <v>990</v>
      </c>
      <c r="E243" s="29" t="s">
        <v>1014</v>
      </c>
      <c r="F243" s="29" t="s">
        <v>1015</v>
      </c>
      <c r="G243" s="29"/>
      <c r="H243" s="29" t="s">
        <v>116</v>
      </c>
      <c r="I243" s="373">
        <v>8</v>
      </c>
      <c r="J243" s="360">
        <v>249</v>
      </c>
      <c r="K243" s="343">
        <v>45846.6920023148</v>
      </c>
      <c r="L243" s="32"/>
      <c r="M243" s="32"/>
      <c r="N243" s="32"/>
      <c r="O243" s="32"/>
      <c r="P243" s="32"/>
      <c r="Q243" s="32"/>
      <c r="R243" s="32"/>
      <c r="S243" s="32"/>
      <c r="T243" s="32"/>
      <c r="U243" s="319">
        <f t="shared" si="6"/>
        <v>1992</v>
      </c>
    </row>
    <row r="244" s="322" customFormat="1" ht="14.25" spans="1:21">
      <c r="A244" s="29">
        <v>32</v>
      </c>
      <c r="B244" s="361">
        <v>751552000820</v>
      </c>
      <c r="C244" s="360" t="s">
        <v>949</v>
      </c>
      <c r="D244" s="29" t="s">
        <v>990</v>
      </c>
      <c r="E244" s="29" t="s">
        <v>1016</v>
      </c>
      <c r="F244" s="29" t="s">
        <v>1017</v>
      </c>
      <c r="G244" s="29"/>
      <c r="H244" s="29" t="s">
        <v>116</v>
      </c>
      <c r="I244" s="90">
        <v>10</v>
      </c>
      <c r="J244" s="360">
        <v>269</v>
      </c>
      <c r="K244" s="343">
        <v>46066.4753125</v>
      </c>
      <c r="L244" s="32"/>
      <c r="M244" s="32"/>
      <c r="N244" s="32"/>
      <c r="O244" s="32"/>
      <c r="P244" s="32"/>
      <c r="Q244" s="32"/>
      <c r="R244" s="32"/>
      <c r="S244" s="32"/>
      <c r="T244" s="32"/>
      <c r="U244" s="319">
        <f t="shared" si="6"/>
        <v>2690</v>
      </c>
    </row>
    <row r="245" s="322" customFormat="1" ht="14.25" spans="1:21">
      <c r="A245" s="29">
        <v>33</v>
      </c>
      <c r="B245" s="361">
        <v>751552000830</v>
      </c>
      <c r="C245" s="360" t="s">
        <v>949</v>
      </c>
      <c r="D245" s="29" t="s">
        <v>990</v>
      </c>
      <c r="E245" s="29" t="s">
        <v>1016</v>
      </c>
      <c r="F245" s="29" t="s">
        <v>1018</v>
      </c>
      <c r="G245" s="29"/>
      <c r="H245" s="29" t="s">
        <v>116</v>
      </c>
      <c r="I245" s="90">
        <v>10</v>
      </c>
      <c r="J245" s="360">
        <v>329</v>
      </c>
      <c r="K245" s="343">
        <v>46066.4753125</v>
      </c>
      <c r="L245" s="32"/>
      <c r="M245" s="32"/>
      <c r="N245" s="32"/>
      <c r="O245" s="32"/>
      <c r="P245" s="32"/>
      <c r="Q245" s="32"/>
      <c r="R245" s="32"/>
      <c r="S245" s="32"/>
      <c r="T245" s="32"/>
      <c r="U245" s="319">
        <f t="shared" si="6"/>
        <v>3290</v>
      </c>
    </row>
    <row r="246" s="322" customFormat="1" ht="14.25" spans="1:21">
      <c r="A246" s="29">
        <v>34</v>
      </c>
      <c r="B246" s="361">
        <v>751552000850</v>
      </c>
      <c r="C246" s="360" t="s">
        <v>949</v>
      </c>
      <c r="D246" s="29" t="s">
        <v>990</v>
      </c>
      <c r="E246" s="29" t="s">
        <v>1019</v>
      </c>
      <c r="F246" s="29" t="s">
        <v>1020</v>
      </c>
      <c r="G246" s="29"/>
      <c r="H246" s="29" t="s">
        <v>116</v>
      </c>
      <c r="I246" s="90">
        <v>10</v>
      </c>
      <c r="J246" s="360">
        <v>363</v>
      </c>
      <c r="K246" s="343">
        <v>45846.6920023148</v>
      </c>
      <c r="L246" s="32"/>
      <c r="M246" s="32"/>
      <c r="N246" s="32"/>
      <c r="O246" s="32"/>
      <c r="P246" s="32"/>
      <c r="Q246" s="32"/>
      <c r="R246" s="32"/>
      <c r="S246" s="32"/>
      <c r="T246" s="32"/>
      <c r="U246" s="319">
        <f t="shared" si="6"/>
        <v>3630</v>
      </c>
    </row>
    <row r="247" s="322" customFormat="1" ht="14.25" spans="1:21">
      <c r="A247" s="29">
        <v>35</v>
      </c>
      <c r="B247" s="361">
        <v>751552000870</v>
      </c>
      <c r="C247" s="360" t="s">
        <v>949</v>
      </c>
      <c r="D247" s="29" t="s">
        <v>990</v>
      </c>
      <c r="E247" s="29" t="s">
        <v>1021</v>
      </c>
      <c r="F247" s="29" t="s">
        <v>1022</v>
      </c>
      <c r="G247" s="29"/>
      <c r="H247" s="29" t="s">
        <v>116</v>
      </c>
      <c r="I247" s="373">
        <v>1</v>
      </c>
      <c r="J247" s="360">
        <v>94</v>
      </c>
      <c r="K247" s="343">
        <v>45846.6920023148</v>
      </c>
      <c r="L247" s="32"/>
      <c r="M247" s="32"/>
      <c r="N247" s="32"/>
      <c r="O247" s="32"/>
      <c r="P247" s="32"/>
      <c r="Q247" s="32"/>
      <c r="R247" s="32"/>
      <c r="S247" s="32"/>
      <c r="T247" s="32"/>
      <c r="U247" s="319">
        <f t="shared" si="6"/>
        <v>94</v>
      </c>
    </row>
    <row r="248" s="322" customFormat="1" ht="14.25" spans="1:21">
      <c r="A248" s="29">
        <v>36</v>
      </c>
      <c r="B248" s="361">
        <v>751552000880</v>
      </c>
      <c r="C248" s="360" t="s">
        <v>949</v>
      </c>
      <c r="D248" s="29" t="s">
        <v>990</v>
      </c>
      <c r="E248" s="29" t="s">
        <v>1023</v>
      </c>
      <c r="F248" s="29" t="s">
        <v>1024</v>
      </c>
      <c r="G248" s="29"/>
      <c r="H248" s="29" t="s">
        <v>116</v>
      </c>
      <c r="I248" s="90">
        <v>5</v>
      </c>
      <c r="J248" s="360">
        <v>786</v>
      </c>
      <c r="K248" s="343">
        <v>45846.6920023148</v>
      </c>
      <c r="L248" s="32"/>
      <c r="M248" s="32"/>
      <c r="N248" s="32"/>
      <c r="O248" s="32"/>
      <c r="P248" s="32"/>
      <c r="Q248" s="32"/>
      <c r="R248" s="32"/>
      <c r="S248" s="32"/>
      <c r="T248" s="32"/>
      <c r="U248" s="319">
        <f t="shared" si="6"/>
        <v>3930</v>
      </c>
    </row>
    <row r="249" s="322" customFormat="1" ht="14.25" spans="1:21">
      <c r="A249" s="29">
        <v>37</v>
      </c>
      <c r="B249" s="361">
        <v>751552000920</v>
      </c>
      <c r="C249" s="360" t="s">
        <v>949</v>
      </c>
      <c r="D249" s="29" t="s">
        <v>990</v>
      </c>
      <c r="E249" s="29" t="s">
        <v>1025</v>
      </c>
      <c r="F249" s="29"/>
      <c r="G249" s="29"/>
      <c r="H249" s="29" t="s">
        <v>1026</v>
      </c>
      <c r="I249" s="373">
        <v>20</v>
      </c>
      <c r="J249" s="360">
        <v>91</v>
      </c>
      <c r="K249" s="343">
        <v>45496.40375</v>
      </c>
      <c r="L249" s="32"/>
      <c r="M249" s="32"/>
      <c r="N249" s="32"/>
      <c r="O249" s="32"/>
      <c r="P249" s="32"/>
      <c r="Q249" s="32"/>
      <c r="R249" s="32"/>
      <c r="S249" s="32"/>
      <c r="T249" s="32"/>
      <c r="U249" s="319">
        <f t="shared" si="6"/>
        <v>1820</v>
      </c>
    </row>
    <row r="250" s="322" customFormat="1" ht="14.25" spans="1:21">
      <c r="A250" s="29">
        <v>38</v>
      </c>
      <c r="B250" s="361">
        <v>751552001010</v>
      </c>
      <c r="C250" s="360" t="s">
        <v>949</v>
      </c>
      <c r="D250" s="29" t="s">
        <v>990</v>
      </c>
      <c r="E250" s="29" t="s">
        <v>1027</v>
      </c>
      <c r="F250" s="29" t="s">
        <v>1028</v>
      </c>
      <c r="G250" s="29"/>
      <c r="H250" s="29" t="s">
        <v>116</v>
      </c>
      <c r="I250" s="90">
        <v>10</v>
      </c>
      <c r="J250" s="360">
        <v>315</v>
      </c>
      <c r="K250" s="343">
        <v>45846.6920023148</v>
      </c>
      <c r="L250" s="32"/>
      <c r="M250" s="32"/>
      <c r="N250" s="32"/>
      <c r="O250" s="32"/>
      <c r="P250" s="32"/>
      <c r="Q250" s="32"/>
      <c r="R250" s="32"/>
      <c r="S250" s="32"/>
      <c r="T250" s="32"/>
      <c r="U250" s="319">
        <f t="shared" si="6"/>
        <v>3150</v>
      </c>
    </row>
    <row r="251" s="322" customFormat="1" ht="14.25" spans="1:21">
      <c r="A251" s="29">
        <v>39</v>
      </c>
      <c r="B251" s="361">
        <v>751567000280</v>
      </c>
      <c r="C251" s="360" t="s">
        <v>949</v>
      </c>
      <c r="D251" s="29" t="s">
        <v>1029</v>
      </c>
      <c r="E251" s="29" t="s">
        <v>959</v>
      </c>
      <c r="F251" s="29" t="s">
        <v>1030</v>
      </c>
      <c r="G251" s="29"/>
      <c r="H251" s="29" t="s">
        <v>116</v>
      </c>
      <c r="I251" s="373">
        <v>2</v>
      </c>
      <c r="J251" s="360">
        <v>1435.85</v>
      </c>
      <c r="K251" s="343">
        <v>46002.4542013889</v>
      </c>
      <c r="L251" s="32"/>
      <c r="M251" s="32"/>
      <c r="N251" s="32"/>
      <c r="O251" s="32"/>
      <c r="P251" s="32"/>
      <c r="Q251" s="32"/>
      <c r="R251" s="32"/>
      <c r="S251" s="32"/>
      <c r="T251" s="32"/>
      <c r="U251" s="319">
        <f t="shared" si="6"/>
        <v>2871.7</v>
      </c>
    </row>
    <row r="252" s="322" customFormat="1" ht="14.25" spans="1:21">
      <c r="A252" s="29">
        <v>40</v>
      </c>
      <c r="B252" s="361">
        <v>751567000680</v>
      </c>
      <c r="C252" s="360" t="s">
        <v>949</v>
      </c>
      <c r="D252" s="29" t="s">
        <v>1031</v>
      </c>
      <c r="E252" s="29" t="s">
        <v>1032</v>
      </c>
      <c r="F252" s="29" t="s">
        <v>1033</v>
      </c>
      <c r="G252" s="29"/>
      <c r="H252" s="29" t="s">
        <v>116</v>
      </c>
      <c r="I252" s="90">
        <v>10</v>
      </c>
      <c r="J252" s="360">
        <v>42.7</v>
      </c>
      <c r="K252" s="343">
        <v>45881.5990277778</v>
      </c>
      <c r="L252" s="32"/>
      <c r="M252" s="32"/>
      <c r="N252" s="32"/>
      <c r="O252" s="32"/>
      <c r="P252" s="32"/>
      <c r="Q252" s="32"/>
      <c r="R252" s="32"/>
      <c r="S252" s="32"/>
      <c r="T252" s="32"/>
      <c r="U252" s="319">
        <f t="shared" si="6"/>
        <v>427</v>
      </c>
    </row>
    <row r="253" s="322" customFormat="1" ht="14.25" spans="1:21">
      <c r="A253" s="29">
        <v>41</v>
      </c>
      <c r="B253" s="361">
        <v>751567000690</v>
      </c>
      <c r="C253" s="360" t="s">
        <v>949</v>
      </c>
      <c r="D253" s="29" t="s">
        <v>1031</v>
      </c>
      <c r="E253" s="29" t="s">
        <v>1034</v>
      </c>
      <c r="F253" s="29" t="s">
        <v>1035</v>
      </c>
      <c r="G253" s="29"/>
      <c r="H253" s="29" t="s">
        <v>116</v>
      </c>
      <c r="I253" s="90">
        <v>10</v>
      </c>
      <c r="J253" s="360">
        <v>147</v>
      </c>
      <c r="K253" s="343">
        <v>45881.5990162037</v>
      </c>
      <c r="L253" s="32"/>
      <c r="M253" s="32"/>
      <c r="N253" s="32"/>
      <c r="O253" s="32"/>
      <c r="P253" s="32"/>
      <c r="Q253" s="32"/>
      <c r="R253" s="32"/>
      <c r="S253" s="32"/>
      <c r="T253" s="32"/>
      <c r="U253" s="319">
        <f t="shared" si="6"/>
        <v>1470</v>
      </c>
    </row>
    <row r="254" s="322" customFormat="1" ht="14.25" spans="1:21">
      <c r="A254" s="29">
        <v>42</v>
      </c>
      <c r="B254" s="361">
        <v>751567000710</v>
      </c>
      <c r="C254" s="360" t="s">
        <v>949</v>
      </c>
      <c r="D254" s="29" t="s">
        <v>1031</v>
      </c>
      <c r="E254" s="29" t="s">
        <v>1036</v>
      </c>
      <c r="F254" s="29" t="s">
        <v>1037</v>
      </c>
      <c r="G254" s="29"/>
      <c r="H254" s="29" t="s">
        <v>116</v>
      </c>
      <c r="I254" s="90">
        <v>100</v>
      </c>
      <c r="J254" s="360">
        <v>3.48</v>
      </c>
      <c r="K254" s="343">
        <v>45881.5990162037</v>
      </c>
      <c r="L254" s="32"/>
      <c r="M254" s="32"/>
      <c r="N254" s="32"/>
      <c r="O254" s="32"/>
      <c r="P254" s="32"/>
      <c r="Q254" s="32"/>
      <c r="R254" s="32"/>
      <c r="S254" s="32"/>
      <c r="T254" s="32"/>
      <c r="U254" s="319">
        <f t="shared" si="6"/>
        <v>348</v>
      </c>
    </row>
    <row r="255" s="322" customFormat="1" ht="14.25" spans="1:21">
      <c r="A255" s="29">
        <v>43</v>
      </c>
      <c r="B255" s="361">
        <v>751567000720</v>
      </c>
      <c r="C255" s="360" t="s">
        <v>949</v>
      </c>
      <c r="D255" s="29" t="s">
        <v>1031</v>
      </c>
      <c r="E255" s="29" t="s">
        <v>1038</v>
      </c>
      <c r="F255" s="29" t="s">
        <v>1039</v>
      </c>
      <c r="G255" s="29"/>
      <c r="H255" s="29" t="s">
        <v>116</v>
      </c>
      <c r="I255" s="90">
        <v>10</v>
      </c>
      <c r="J255" s="360">
        <v>239.4</v>
      </c>
      <c r="K255" s="343">
        <v>44999.4251157407</v>
      </c>
      <c r="L255" s="32"/>
      <c r="M255" s="32"/>
      <c r="N255" s="32"/>
      <c r="O255" s="32"/>
      <c r="P255" s="32"/>
      <c r="Q255" s="32"/>
      <c r="R255" s="32"/>
      <c r="S255" s="32"/>
      <c r="T255" s="32"/>
      <c r="U255" s="319">
        <f t="shared" si="6"/>
        <v>2394</v>
      </c>
    </row>
    <row r="256" s="322" customFormat="1" ht="14.25" spans="1:21">
      <c r="A256" s="29">
        <v>44</v>
      </c>
      <c r="B256" s="361">
        <v>751567000740</v>
      </c>
      <c r="C256" s="360" t="s">
        <v>949</v>
      </c>
      <c r="D256" s="29" t="s">
        <v>1031</v>
      </c>
      <c r="E256" s="29" t="s">
        <v>993</v>
      </c>
      <c r="F256" s="29" t="s">
        <v>1040</v>
      </c>
      <c r="G256" s="29"/>
      <c r="H256" s="29" t="s">
        <v>116</v>
      </c>
      <c r="I256" s="90">
        <v>100</v>
      </c>
      <c r="J256" s="360">
        <v>19</v>
      </c>
      <c r="K256" s="343">
        <v>45982.7688194444</v>
      </c>
      <c r="L256" s="32"/>
      <c r="M256" s="32"/>
      <c r="N256" s="32"/>
      <c r="O256" s="32"/>
      <c r="P256" s="32"/>
      <c r="Q256" s="32"/>
      <c r="R256" s="32"/>
      <c r="S256" s="32"/>
      <c r="T256" s="32"/>
      <c r="U256" s="319">
        <f t="shared" si="6"/>
        <v>1900</v>
      </c>
    </row>
    <row r="257" s="322" customFormat="1" ht="14.25" spans="1:21">
      <c r="A257" s="29">
        <v>45</v>
      </c>
      <c r="B257" s="361">
        <v>751567000760</v>
      </c>
      <c r="C257" s="360" t="s">
        <v>949</v>
      </c>
      <c r="D257" s="29" t="s">
        <v>1031</v>
      </c>
      <c r="E257" s="29" t="s">
        <v>1041</v>
      </c>
      <c r="F257" s="29" t="s">
        <v>1042</v>
      </c>
      <c r="G257" s="29"/>
      <c r="H257" s="29" t="s">
        <v>116</v>
      </c>
      <c r="I257" s="90">
        <v>50</v>
      </c>
      <c r="J257" s="360">
        <v>44.5</v>
      </c>
      <c r="K257" s="343">
        <v>45881.5990277778</v>
      </c>
      <c r="L257" s="32"/>
      <c r="M257" s="32"/>
      <c r="N257" s="32"/>
      <c r="O257" s="32"/>
      <c r="P257" s="32"/>
      <c r="Q257" s="32"/>
      <c r="R257" s="32"/>
      <c r="S257" s="32"/>
      <c r="T257" s="32"/>
      <c r="U257" s="319">
        <f t="shared" si="6"/>
        <v>2225</v>
      </c>
    </row>
    <row r="258" s="322" customFormat="1" ht="14.25" spans="1:21">
      <c r="A258" s="29">
        <v>46</v>
      </c>
      <c r="B258" s="361">
        <v>751567000780</v>
      </c>
      <c r="C258" s="360" t="s">
        <v>949</v>
      </c>
      <c r="D258" s="29" t="s">
        <v>1031</v>
      </c>
      <c r="E258" s="29" t="s">
        <v>1043</v>
      </c>
      <c r="F258" s="29" t="s">
        <v>1044</v>
      </c>
      <c r="G258" s="29"/>
      <c r="H258" s="29" t="s">
        <v>116</v>
      </c>
      <c r="I258" s="90">
        <v>10</v>
      </c>
      <c r="J258" s="360">
        <v>60.88</v>
      </c>
      <c r="K258" s="343">
        <v>45881.5990277778</v>
      </c>
      <c r="L258" s="32"/>
      <c r="M258" s="32"/>
      <c r="N258" s="32"/>
      <c r="O258" s="32"/>
      <c r="P258" s="32"/>
      <c r="Q258" s="32"/>
      <c r="R258" s="32"/>
      <c r="S258" s="32"/>
      <c r="T258" s="32"/>
      <c r="U258" s="319">
        <f t="shared" si="6"/>
        <v>608.8</v>
      </c>
    </row>
    <row r="259" s="322" customFormat="1" ht="14.25" spans="1:21">
      <c r="A259" s="29">
        <v>47</v>
      </c>
      <c r="B259" s="361">
        <v>751567000790</v>
      </c>
      <c r="C259" s="360" t="s">
        <v>949</v>
      </c>
      <c r="D259" s="29" t="s">
        <v>1031</v>
      </c>
      <c r="E259" s="29" t="s">
        <v>1045</v>
      </c>
      <c r="F259" s="29" t="s">
        <v>1046</v>
      </c>
      <c r="G259" s="29"/>
      <c r="H259" s="29" t="s">
        <v>116</v>
      </c>
      <c r="I259" s="90">
        <v>20</v>
      </c>
      <c r="J259" s="360">
        <v>8.47</v>
      </c>
      <c r="K259" s="343">
        <v>45881.5990277778</v>
      </c>
      <c r="L259" s="32"/>
      <c r="M259" s="32"/>
      <c r="N259" s="32"/>
      <c r="O259" s="32"/>
      <c r="P259" s="32"/>
      <c r="Q259" s="32"/>
      <c r="R259" s="32"/>
      <c r="S259" s="32"/>
      <c r="T259" s="32"/>
      <c r="U259" s="319">
        <f t="shared" si="6"/>
        <v>169.4</v>
      </c>
    </row>
    <row r="260" s="322" customFormat="1" ht="14.25" spans="1:21">
      <c r="A260" s="29">
        <v>48</v>
      </c>
      <c r="B260" s="361">
        <v>751567000820</v>
      </c>
      <c r="C260" s="360" t="s">
        <v>949</v>
      </c>
      <c r="D260" s="29" t="s">
        <v>1031</v>
      </c>
      <c r="E260" s="29" t="s">
        <v>1047</v>
      </c>
      <c r="F260" s="29" t="s">
        <v>1048</v>
      </c>
      <c r="G260" s="29"/>
      <c r="H260" s="29" t="s">
        <v>116</v>
      </c>
      <c r="I260" s="90">
        <v>2</v>
      </c>
      <c r="J260" s="360">
        <v>2466.56</v>
      </c>
      <c r="K260" s="343">
        <v>45846.6965162037</v>
      </c>
      <c r="L260" s="32"/>
      <c r="M260" s="32"/>
      <c r="N260" s="32"/>
      <c r="O260" s="32"/>
      <c r="P260" s="32"/>
      <c r="Q260" s="32"/>
      <c r="R260" s="32"/>
      <c r="S260" s="32"/>
      <c r="T260" s="32"/>
      <c r="U260" s="319">
        <f t="shared" si="6"/>
        <v>4933.12</v>
      </c>
    </row>
    <row r="261" s="322" customFormat="1" ht="14.25" spans="1:21">
      <c r="A261" s="29">
        <v>49</v>
      </c>
      <c r="B261" s="361">
        <v>751567000840</v>
      </c>
      <c r="C261" s="360" t="s">
        <v>949</v>
      </c>
      <c r="D261" s="29" t="s">
        <v>1031</v>
      </c>
      <c r="E261" s="29" t="s">
        <v>1049</v>
      </c>
      <c r="F261" s="29" t="s">
        <v>1050</v>
      </c>
      <c r="G261" s="29"/>
      <c r="H261" s="29" t="s">
        <v>116</v>
      </c>
      <c r="I261" s="90">
        <v>20</v>
      </c>
      <c r="J261" s="360">
        <v>294.99</v>
      </c>
      <c r="K261" s="343">
        <v>45881.5990277778</v>
      </c>
      <c r="L261" s="32"/>
      <c r="M261" s="32"/>
      <c r="N261" s="32"/>
      <c r="O261" s="32"/>
      <c r="P261" s="32"/>
      <c r="Q261" s="32"/>
      <c r="R261" s="32"/>
      <c r="S261" s="32"/>
      <c r="T261" s="32"/>
      <c r="U261" s="319">
        <f t="shared" si="6"/>
        <v>5899.8</v>
      </c>
    </row>
    <row r="262" s="322" customFormat="1" ht="14.25" spans="1:21">
      <c r="A262" s="29">
        <v>50</v>
      </c>
      <c r="B262" s="361">
        <v>751567000920</v>
      </c>
      <c r="C262" s="360" t="s">
        <v>949</v>
      </c>
      <c r="D262" s="29" t="s">
        <v>1031</v>
      </c>
      <c r="E262" s="29" t="s">
        <v>1051</v>
      </c>
      <c r="F262" s="29" t="s">
        <v>1052</v>
      </c>
      <c r="G262" s="29"/>
      <c r="H262" s="29" t="s">
        <v>25</v>
      </c>
      <c r="I262" s="90">
        <v>30</v>
      </c>
      <c r="J262" s="360">
        <v>415</v>
      </c>
      <c r="K262" s="343">
        <v>46002.4541898148</v>
      </c>
      <c r="L262" s="32"/>
      <c r="M262" s="32"/>
      <c r="N262" s="32"/>
      <c r="O262" s="32"/>
      <c r="P262" s="32"/>
      <c r="Q262" s="32"/>
      <c r="R262" s="32"/>
      <c r="S262" s="32"/>
      <c r="T262" s="32"/>
      <c r="U262" s="319">
        <f t="shared" si="6"/>
        <v>12450</v>
      </c>
    </row>
    <row r="263" s="322" customFormat="1" ht="14.25" spans="1:21">
      <c r="A263" s="29">
        <v>51</v>
      </c>
      <c r="B263" s="361">
        <v>751567000950</v>
      </c>
      <c r="C263" s="360" t="s">
        <v>949</v>
      </c>
      <c r="D263" s="29" t="s">
        <v>1031</v>
      </c>
      <c r="E263" s="29" t="s">
        <v>1053</v>
      </c>
      <c r="F263" s="29" t="s">
        <v>1054</v>
      </c>
      <c r="G263" s="29"/>
      <c r="H263" s="29" t="s">
        <v>25</v>
      </c>
      <c r="I263" s="90">
        <v>5</v>
      </c>
      <c r="J263" s="360">
        <v>598.95</v>
      </c>
      <c r="K263" s="343">
        <v>45881.5990162037</v>
      </c>
      <c r="L263" s="32"/>
      <c r="M263" s="32"/>
      <c r="N263" s="32"/>
      <c r="O263" s="32"/>
      <c r="P263" s="32"/>
      <c r="Q263" s="32"/>
      <c r="R263" s="32"/>
      <c r="S263" s="32"/>
      <c r="T263" s="32"/>
      <c r="U263" s="319">
        <f t="shared" si="6"/>
        <v>2994.75</v>
      </c>
    </row>
    <row r="264" s="322" customFormat="1" ht="14.25" spans="1:21">
      <c r="A264" s="29">
        <v>52</v>
      </c>
      <c r="B264" s="361">
        <v>751567001010</v>
      </c>
      <c r="C264" s="360" t="s">
        <v>949</v>
      </c>
      <c r="D264" s="29" t="s">
        <v>1031</v>
      </c>
      <c r="E264" s="29" t="s">
        <v>1055</v>
      </c>
      <c r="F264" s="29" t="s">
        <v>1056</v>
      </c>
      <c r="G264" s="29"/>
      <c r="H264" s="29" t="s">
        <v>116</v>
      </c>
      <c r="I264" s="90">
        <v>2</v>
      </c>
      <c r="J264" s="360">
        <v>2448.27</v>
      </c>
      <c r="K264" s="343">
        <v>45881.5990277778</v>
      </c>
      <c r="L264" s="32"/>
      <c r="M264" s="32"/>
      <c r="N264" s="32"/>
      <c r="O264" s="32"/>
      <c r="P264" s="32"/>
      <c r="Q264" s="32"/>
      <c r="R264" s="32"/>
      <c r="S264" s="32"/>
      <c r="T264" s="32"/>
      <c r="U264" s="319">
        <f t="shared" si="6"/>
        <v>4896.54</v>
      </c>
    </row>
    <row r="265" s="322" customFormat="1" ht="14.25" spans="1:21">
      <c r="A265" s="29">
        <v>53</v>
      </c>
      <c r="B265" s="361">
        <v>751567001030</v>
      </c>
      <c r="C265" s="360" t="s">
        <v>949</v>
      </c>
      <c r="D265" s="29" t="s">
        <v>1031</v>
      </c>
      <c r="E265" s="29" t="s">
        <v>966</v>
      </c>
      <c r="F265" s="29" t="s">
        <v>1057</v>
      </c>
      <c r="G265" s="29"/>
      <c r="H265" s="29" t="s">
        <v>116</v>
      </c>
      <c r="I265" s="90">
        <v>16</v>
      </c>
      <c r="J265" s="360">
        <v>543</v>
      </c>
      <c r="K265" s="343">
        <v>45881.5990277778</v>
      </c>
      <c r="L265" s="32"/>
      <c r="M265" s="32"/>
      <c r="N265" s="32"/>
      <c r="O265" s="32"/>
      <c r="P265" s="32"/>
      <c r="Q265" s="32"/>
      <c r="R265" s="32"/>
      <c r="S265" s="32"/>
      <c r="T265" s="32"/>
      <c r="U265" s="319">
        <f t="shared" si="6"/>
        <v>8688</v>
      </c>
    </row>
    <row r="266" s="322" customFormat="1" ht="14.25" spans="1:21">
      <c r="A266" s="29">
        <v>54</v>
      </c>
      <c r="B266" s="361">
        <v>751567001070</v>
      </c>
      <c r="C266" s="360" t="s">
        <v>949</v>
      </c>
      <c r="D266" s="29" t="s">
        <v>1031</v>
      </c>
      <c r="E266" s="29" t="s">
        <v>972</v>
      </c>
      <c r="F266" s="29" t="s">
        <v>1058</v>
      </c>
      <c r="G266" s="29"/>
      <c r="H266" s="29" t="s">
        <v>18</v>
      </c>
      <c r="I266" s="374">
        <v>2</v>
      </c>
      <c r="J266" s="29">
        <v>8160</v>
      </c>
      <c r="K266" s="375">
        <v>46195.5801041667</v>
      </c>
      <c r="L266" s="32"/>
      <c r="M266" s="32"/>
      <c r="N266" s="32"/>
      <c r="O266" s="32"/>
      <c r="P266" s="32"/>
      <c r="Q266" s="32"/>
      <c r="R266" s="32"/>
      <c r="S266" s="32"/>
      <c r="T266" s="32"/>
      <c r="U266" s="319">
        <f t="shared" si="6"/>
        <v>16320</v>
      </c>
    </row>
    <row r="267" s="322" customFormat="1" ht="14.25" spans="1:21">
      <c r="A267" s="29">
        <v>55</v>
      </c>
      <c r="B267" s="361">
        <v>751567001150</v>
      </c>
      <c r="C267" s="360" t="s">
        <v>949</v>
      </c>
      <c r="D267" s="29" t="s">
        <v>1031</v>
      </c>
      <c r="E267" s="29" t="s">
        <v>1059</v>
      </c>
      <c r="F267" s="29" t="s">
        <v>1060</v>
      </c>
      <c r="G267" s="29"/>
      <c r="H267" s="29" t="s">
        <v>870</v>
      </c>
      <c r="I267" s="90">
        <v>1</v>
      </c>
      <c r="J267" s="360">
        <v>3564</v>
      </c>
      <c r="K267" s="343">
        <v>45881.5990162037</v>
      </c>
      <c r="L267" s="32"/>
      <c r="M267" s="32"/>
      <c r="N267" s="32"/>
      <c r="O267" s="32"/>
      <c r="P267" s="32"/>
      <c r="Q267" s="32"/>
      <c r="R267" s="32"/>
      <c r="S267" s="32"/>
      <c r="T267" s="32"/>
      <c r="U267" s="319">
        <f t="shared" si="6"/>
        <v>3564</v>
      </c>
    </row>
    <row r="268" s="322" customFormat="1" ht="14.25" spans="1:21">
      <c r="A268" s="29">
        <v>56</v>
      </c>
      <c r="B268" s="361">
        <v>751567001170</v>
      </c>
      <c r="C268" s="360" t="s">
        <v>949</v>
      </c>
      <c r="D268" s="29" t="s">
        <v>1031</v>
      </c>
      <c r="E268" s="29" t="s">
        <v>1061</v>
      </c>
      <c r="F268" s="29" t="s">
        <v>1062</v>
      </c>
      <c r="G268" s="29"/>
      <c r="H268" s="29" t="s">
        <v>116</v>
      </c>
      <c r="I268" s="90">
        <v>20</v>
      </c>
      <c r="J268" s="360">
        <v>134</v>
      </c>
      <c r="K268" s="343">
        <v>45846.6965162037</v>
      </c>
      <c r="L268" s="32"/>
      <c r="M268" s="32"/>
      <c r="N268" s="32"/>
      <c r="O268" s="32"/>
      <c r="P268" s="32"/>
      <c r="Q268" s="32"/>
      <c r="R268" s="32"/>
      <c r="S268" s="32"/>
      <c r="T268" s="32"/>
      <c r="U268" s="319">
        <f t="shared" si="6"/>
        <v>2680</v>
      </c>
    </row>
    <row r="269" s="322" customFormat="1" ht="14.25" spans="1:21">
      <c r="A269" s="29">
        <v>57</v>
      </c>
      <c r="B269" s="361">
        <v>751567001180</v>
      </c>
      <c r="C269" s="360" t="s">
        <v>949</v>
      </c>
      <c r="D269" s="29" t="s">
        <v>1031</v>
      </c>
      <c r="E269" s="29" t="s">
        <v>1063</v>
      </c>
      <c r="F269" s="29" t="s">
        <v>1064</v>
      </c>
      <c r="G269" s="29"/>
      <c r="H269" s="29" t="s">
        <v>116</v>
      </c>
      <c r="I269" s="90">
        <v>4</v>
      </c>
      <c r="J269" s="360">
        <v>1549.35</v>
      </c>
      <c r="K269" s="343">
        <v>46195.5801041667</v>
      </c>
      <c r="L269" s="32"/>
      <c r="M269" s="32"/>
      <c r="N269" s="32"/>
      <c r="O269" s="32"/>
      <c r="P269" s="32"/>
      <c r="Q269" s="32"/>
      <c r="R269" s="32"/>
      <c r="S269" s="32"/>
      <c r="T269" s="32"/>
      <c r="U269" s="319">
        <f t="shared" si="6"/>
        <v>6197.4</v>
      </c>
    </row>
    <row r="270" s="322" customFormat="1" ht="14.25" spans="1:21">
      <c r="A270" s="29">
        <v>58</v>
      </c>
      <c r="B270" s="361">
        <v>751567001200</v>
      </c>
      <c r="C270" s="360" t="s">
        <v>949</v>
      </c>
      <c r="D270" s="29" t="s">
        <v>1031</v>
      </c>
      <c r="E270" s="29" t="s">
        <v>1065</v>
      </c>
      <c r="F270" s="29" t="s">
        <v>1066</v>
      </c>
      <c r="G270" s="29"/>
      <c r="H270" s="29" t="s">
        <v>18</v>
      </c>
      <c r="I270" s="90">
        <v>3</v>
      </c>
      <c r="J270" s="360">
        <v>9457</v>
      </c>
      <c r="K270" s="343">
        <v>46195.5801041667</v>
      </c>
      <c r="L270" s="32"/>
      <c r="M270" s="32"/>
      <c r="N270" s="32"/>
      <c r="O270" s="32"/>
      <c r="P270" s="32"/>
      <c r="Q270" s="32"/>
      <c r="R270" s="32"/>
      <c r="S270" s="32"/>
      <c r="T270" s="32"/>
      <c r="U270" s="319">
        <f t="shared" si="6"/>
        <v>28371</v>
      </c>
    </row>
    <row r="271" s="322" customFormat="1" ht="14.25" spans="1:21">
      <c r="A271" s="29">
        <v>59</v>
      </c>
      <c r="B271" s="361">
        <v>751567001210</v>
      </c>
      <c r="C271" s="360" t="s">
        <v>949</v>
      </c>
      <c r="D271" s="29" t="s">
        <v>1031</v>
      </c>
      <c r="E271" s="29" t="s">
        <v>854</v>
      </c>
      <c r="F271" s="29" t="s">
        <v>1067</v>
      </c>
      <c r="G271" s="29"/>
      <c r="H271" s="29" t="s">
        <v>116</v>
      </c>
      <c r="I271" s="90">
        <v>2</v>
      </c>
      <c r="J271" s="360">
        <v>2108.68</v>
      </c>
      <c r="K271" s="343">
        <v>46002.4541898148</v>
      </c>
      <c r="L271" s="32"/>
      <c r="M271" s="32"/>
      <c r="N271" s="32"/>
      <c r="O271" s="32"/>
      <c r="P271" s="32"/>
      <c r="Q271" s="32"/>
      <c r="R271" s="32"/>
      <c r="S271" s="32"/>
      <c r="T271" s="32"/>
      <c r="U271" s="319">
        <f t="shared" si="6"/>
        <v>4217.36</v>
      </c>
    </row>
    <row r="272" s="322" customFormat="1" ht="14.25" spans="1:21">
      <c r="A272" s="29">
        <v>60</v>
      </c>
      <c r="B272" s="361">
        <v>751567001380</v>
      </c>
      <c r="C272" s="360" t="s">
        <v>949</v>
      </c>
      <c r="D272" s="29" t="s">
        <v>1031</v>
      </c>
      <c r="E272" s="29" t="s">
        <v>1068</v>
      </c>
      <c r="F272" s="29" t="s">
        <v>1069</v>
      </c>
      <c r="G272" s="29"/>
      <c r="H272" s="29" t="s">
        <v>116</v>
      </c>
      <c r="I272" s="90">
        <v>2</v>
      </c>
      <c r="J272" s="360">
        <v>626</v>
      </c>
      <c r="K272" s="343">
        <v>45846.6965162037</v>
      </c>
      <c r="L272" s="32"/>
      <c r="M272" s="32"/>
      <c r="N272" s="32"/>
      <c r="O272" s="32"/>
      <c r="P272" s="32"/>
      <c r="Q272" s="32"/>
      <c r="R272" s="32"/>
      <c r="S272" s="32"/>
      <c r="T272" s="32"/>
      <c r="U272" s="319">
        <f t="shared" si="6"/>
        <v>1252</v>
      </c>
    </row>
    <row r="273" s="322" customFormat="1" ht="14.25" spans="1:21">
      <c r="A273" s="29">
        <v>61</v>
      </c>
      <c r="B273" s="361">
        <v>751578000160</v>
      </c>
      <c r="C273" s="360" t="s">
        <v>949</v>
      </c>
      <c r="D273" s="29" t="s">
        <v>1070</v>
      </c>
      <c r="E273" s="29" t="s">
        <v>1071</v>
      </c>
      <c r="F273" s="29" t="s">
        <v>1072</v>
      </c>
      <c r="G273" s="29"/>
      <c r="H273" s="29" t="s">
        <v>116</v>
      </c>
      <c r="I273" s="90">
        <v>10</v>
      </c>
      <c r="J273" s="360">
        <v>290</v>
      </c>
      <c r="K273" s="343">
        <v>46002.4549768519</v>
      </c>
      <c r="L273" s="32"/>
      <c r="M273" s="32"/>
      <c r="N273" s="32"/>
      <c r="O273" s="32"/>
      <c r="P273" s="32"/>
      <c r="Q273" s="32"/>
      <c r="R273" s="32"/>
      <c r="S273" s="32"/>
      <c r="T273" s="32"/>
      <c r="U273" s="319">
        <f t="shared" si="6"/>
        <v>2900</v>
      </c>
    </row>
    <row r="274" s="322" customFormat="1" ht="14.25" spans="1:21">
      <c r="A274" s="29">
        <v>62</v>
      </c>
      <c r="B274" s="361">
        <v>751578000190</v>
      </c>
      <c r="C274" s="360" t="s">
        <v>949</v>
      </c>
      <c r="D274" s="29" t="s">
        <v>1070</v>
      </c>
      <c r="E274" s="29" t="s">
        <v>1073</v>
      </c>
      <c r="F274" s="29" t="s">
        <v>1074</v>
      </c>
      <c r="G274" s="29"/>
      <c r="H274" s="29" t="s">
        <v>116</v>
      </c>
      <c r="I274" s="90">
        <v>2</v>
      </c>
      <c r="J274" s="360">
        <v>14000</v>
      </c>
      <c r="K274" s="343">
        <v>45881.6024421296</v>
      </c>
      <c r="L274" s="32"/>
      <c r="M274" s="32"/>
      <c r="N274" s="32"/>
      <c r="O274" s="32"/>
      <c r="P274" s="32"/>
      <c r="Q274" s="32"/>
      <c r="R274" s="32"/>
      <c r="S274" s="32"/>
      <c r="T274" s="32"/>
      <c r="U274" s="319">
        <f t="shared" si="6"/>
        <v>28000</v>
      </c>
    </row>
    <row r="275" s="322" customFormat="1" ht="14.25" spans="1:21">
      <c r="A275" s="29">
        <v>63</v>
      </c>
      <c r="B275" s="361">
        <v>751584000080</v>
      </c>
      <c r="C275" s="360" t="s">
        <v>949</v>
      </c>
      <c r="D275" s="29" t="s">
        <v>1075</v>
      </c>
      <c r="E275" s="29" t="s">
        <v>1071</v>
      </c>
      <c r="F275" s="29" t="s">
        <v>1076</v>
      </c>
      <c r="G275" s="29"/>
      <c r="H275" s="29" t="s">
        <v>25</v>
      </c>
      <c r="I275" s="90">
        <v>10</v>
      </c>
      <c r="J275" s="360">
        <v>568.4</v>
      </c>
      <c r="K275" s="343">
        <v>46066.4753125</v>
      </c>
      <c r="L275" s="32"/>
      <c r="M275" s="32"/>
      <c r="N275" s="32"/>
      <c r="O275" s="32"/>
      <c r="P275" s="32"/>
      <c r="Q275" s="32"/>
      <c r="R275" s="32"/>
      <c r="S275" s="32"/>
      <c r="T275" s="32"/>
      <c r="U275" s="319">
        <f t="shared" si="6"/>
        <v>5684</v>
      </c>
    </row>
    <row r="276" s="322" customFormat="1" ht="14.25" spans="1:21">
      <c r="A276" s="29">
        <v>64</v>
      </c>
      <c r="B276" s="361">
        <v>751584000190</v>
      </c>
      <c r="C276" s="360" t="s">
        <v>949</v>
      </c>
      <c r="D276" s="29" t="s">
        <v>1075</v>
      </c>
      <c r="E276" s="29" t="s">
        <v>1077</v>
      </c>
      <c r="F276" s="29" t="s">
        <v>1078</v>
      </c>
      <c r="G276" s="29"/>
      <c r="H276" s="29" t="s">
        <v>116</v>
      </c>
      <c r="I276" s="90">
        <v>2</v>
      </c>
      <c r="J276" s="360">
        <v>784</v>
      </c>
      <c r="K276" s="343">
        <v>45881.6024305556</v>
      </c>
      <c r="L276" s="32"/>
      <c r="M276" s="32"/>
      <c r="N276" s="32"/>
      <c r="O276" s="32"/>
      <c r="P276" s="32"/>
      <c r="Q276" s="32"/>
      <c r="R276" s="32"/>
      <c r="S276" s="32"/>
      <c r="T276" s="32"/>
      <c r="U276" s="319">
        <f t="shared" si="6"/>
        <v>1568</v>
      </c>
    </row>
    <row r="277" s="322" customFormat="1" ht="14.25" spans="1:21">
      <c r="A277" s="29">
        <v>65</v>
      </c>
      <c r="B277" s="361">
        <v>751584000260</v>
      </c>
      <c r="C277" s="360" t="s">
        <v>949</v>
      </c>
      <c r="D277" s="29" t="s">
        <v>1075</v>
      </c>
      <c r="E277" s="29" t="s">
        <v>1001</v>
      </c>
      <c r="F277" s="29" t="s">
        <v>1079</v>
      </c>
      <c r="G277" s="29"/>
      <c r="H277" s="29" t="s">
        <v>116</v>
      </c>
      <c r="I277" s="90">
        <v>1</v>
      </c>
      <c r="J277" s="360">
        <v>26000</v>
      </c>
      <c r="K277" s="343">
        <v>46066.4753125</v>
      </c>
      <c r="L277" s="32"/>
      <c r="M277" s="32"/>
      <c r="N277" s="32"/>
      <c r="O277" s="32"/>
      <c r="P277" s="32"/>
      <c r="Q277" s="32"/>
      <c r="R277" s="32"/>
      <c r="S277" s="32"/>
      <c r="T277" s="32"/>
      <c r="U277" s="319">
        <f>J277*I277</f>
        <v>26000</v>
      </c>
    </row>
    <row r="278" s="317" customFormat="1" ht="22.8" customHeight="1" spans="1:20">
      <c r="A278" s="324" t="s">
        <v>633</v>
      </c>
      <c r="B278" s="325"/>
      <c r="C278" s="324"/>
      <c r="D278" s="324"/>
      <c r="E278" s="324"/>
      <c r="F278" s="324"/>
      <c r="G278" s="324"/>
      <c r="H278" s="324"/>
      <c r="I278" s="335"/>
      <c r="J278" s="336"/>
      <c r="K278" s="324"/>
      <c r="L278" s="324"/>
      <c r="M278" s="324"/>
      <c r="N278" s="324"/>
      <c r="O278" s="324"/>
      <c r="P278" s="324"/>
      <c r="Q278" s="324"/>
      <c r="R278" s="324"/>
      <c r="S278" s="324"/>
      <c r="T278" s="324"/>
    </row>
    <row r="279" s="318" customFormat="1" ht="22" customHeight="1" spans="1:20">
      <c r="A279" s="326" t="s">
        <v>634</v>
      </c>
      <c r="B279" s="327"/>
      <c r="C279" s="326"/>
      <c r="D279" s="326"/>
      <c r="E279" s="326"/>
      <c r="F279" s="326"/>
      <c r="G279" s="326"/>
      <c r="H279" s="326"/>
      <c r="I279" s="337"/>
      <c r="J279" s="370"/>
      <c r="K279" s="339"/>
      <c r="L279" s="340" t="s">
        <v>1080</v>
      </c>
      <c r="M279" s="340"/>
      <c r="N279" s="340"/>
      <c r="O279" s="340"/>
      <c r="P279" s="340"/>
      <c r="Q279" s="340"/>
      <c r="R279" s="340"/>
      <c r="S279" s="340"/>
      <c r="T279" s="340"/>
    </row>
    <row r="280" s="317" customFormat="1" ht="16.05" customHeight="1" spans="1:20">
      <c r="A280" s="328" t="s">
        <v>3</v>
      </c>
      <c r="B280" s="329" t="s">
        <v>636</v>
      </c>
      <c r="C280" s="328" t="s">
        <v>100</v>
      </c>
      <c r="D280" s="328" t="s">
        <v>101</v>
      </c>
      <c r="E280" s="328" t="s">
        <v>103</v>
      </c>
      <c r="F280" s="328" t="s">
        <v>105</v>
      </c>
      <c r="G280" s="328" t="s">
        <v>104</v>
      </c>
      <c r="H280" s="328" t="s">
        <v>7</v>
      </c>
      <c r="I280" s="341" t="s">
        <v>106</v>
      </c>
      <c r="J280" s="338" t="s">
        <v>9</v>
      </c>
      <c r="K280" s="328" t="s">
        <v>107</v>
      </c>
      <c r="L280" s="341" t="s">
        <v>151</v>
      </c>
      <c r="M280" s="341"/>
      <c r="N280" s="341"/>
      <c r="O280" s="341"/>
      <c r="P280" s="341"/>
      <c r="Q280" s="341"/>
      <c r="R280" s="341"/>
      <c r="S280" s="341"/>
      <c r="T280" s="341"/>
    </row>
    <row r="281" s="317" customFormat="1" ht="16.05" customHeight="1" spans="1:20">
      <c r="A281" s="328"/>
      <c r="B281" s="329"/>
      <c r="C281" s="328"/>
      <c r="D281" s="328"/>
      <c r="E281" s="328"/>
      <c r="F281" s="328"/>
      <c r="G281" s="328"/>
      <c r="H281" s="328"/>
      <c r="I281" s="341"/>
      <c r="J281" s="338"/>
      <c r="K281" s="328"/>
      <c r="L281" s="29"/>
      <c r="M281" s="29"/>
      <c r="N281" s="29"/>
      <c r="O281" s="341"/>
      <c r="P281" s="341"/>
      <c r="Q281" s="341"/>
      <c r="R281" s="341"/>
      <c r="S281" s="341"/>
      <c r="T281" s="341"/>
    </row>
    <row r="282" s="317" customFormat="1" ht="16.05" customHeight="1" spans="1:20">
      <c r="A282" s="328"/>
      <c r="B282" s="329"/>
      <c r="C282" s="328"/>
      <c r="D282" s="328"/>
      <c r="E282" s="328"/>
      <c r="F282" s="328"/>
      <c r="G282" s="328"/>
      <c r="H282" s="328"/>
      <c r="I282" s="341"/>
      <c r="J282" s="338"/>
      <c r="K282" s="328"/>
      <c r="L282" s="341" t="s">
        <v>108</v>
      </c>
      <c r="M282" s="341" t="s">
        <v>109</v>
      </c>
      <c r="N282" s="341" t="s">
        <v>110</v>
      </c>
      <c r="O282" s="341" t="s">
        <v>108</v>
      </c>
      <c r="P282" s="341" t="s">
        <v>109</v>
      </c>
      <c r="Q282" s="341" t="s">
        <v>110</v>
      </c>
      <c r="R282" s="341" t="s">
        <v>108</v>
      </c>
      <c r="S282" s="341" t="s">
        <v>109</v>
      </c>
      <c r="T282" s="341" t="s">
        <v>110</v>
      </c>
    </row>
    <row r="283" s="319" customFormat="1" ht="14.25" spans="1:21">
      <c r="A283" s="29">
        <v>1</v>
      </c>
      <c r="B283" s="361">
        <v>751514000010</v>
      </c>
      <c r="C283" s="360" t="s">
        <v>949</v>
      </c>
      <c r="D283" s="29" t="s">
        <v>1081</v>
      </c>
      <c r="E283" s="29" t="s">
        <v>1082</v>
      </c>
      <c r="F283" s="29" t="s">
        <v>1083</v>
      </c>
      <c r="G283" s="29"/>
      <c r="H283" s="29" t="s">
        <v>18</v>
      </c>
      <c r="I283" s="90">
        <v>2</v>
      </c>
      <c r="J283" s="360">
        <v>4316.5</v>
      </c>
      <c r="K283" s="343">
        <v>45881.6488194444</v>
      </c>
      <c r="L283" s="29"/>
      <c r="M283" s="29"/>
      <c r="N283" s="29"/>
      <c r="O283" s="29"/>
      <c r="P283" s="29"/>
      <c r="Q283" s="29"/>
      <c r="R283" s="29"/>
      <c r="S283" s="29"/>
      <c r="T283" s="29"/>
      <c r="U283" s="319">
        <f t="shared" ref="U283:U346" si="7">J283*I283</f>
        <v>8633</v>
      </c>
    </row>
    <row r="284" s="319" customFormat="1" ht="14.25" spans="1:21">
      <c r="A284" s="29">
        <v>2</v>
      </c>
      <c r="B284" s="361">
        <v>751514000090</v>
      </c>
      <c r="C284" s="360" t="s">
        <v>949</v>
      </c>
      <c r="D284" s="29" t="s">
        <v>1081</v>
      </c>
      <c r="E284" s="29" t="s">
        <v>1084</v>
      </c>
      <c r="F284" s="29" t="s">
        <v>1085</v>
      </c>
      <c r="G284" s="29"/>
      <c r="H284" s="29" t="s">
        <v>116</v>
      </c>
      <c r="I284" s="90">
        <v>1</v>
      </c>
      <c r="J284" s="360">
        <v>5500</v>
      </c>
      <c r="K284" s="343">
        <v>45177.4958101852</v>
      </c>
      <c r="L284" s="29"/>
      <c r="M284" s="29"/>
      <c r="N284" s="29"/>
      <c r="O284" s="29"/>
      <c r="P284" s="29"/>
      <c r="Q284" s="29"/>
      <c r="R284" s="29"/>
      <c r="S284" s="29"/>
      <c r="T284" s="29"/>
      <c r="U284" s="319">
        <f t="shared" si="7"/>
        <v>5500</v>
      </c>
    </row>
    <row r="285" s="319" customFormat="1" ht="14.25" spans="1:21">
      <c r="A285" s="29">
        <v>3</v>
      </c>
      <c r="B285" s="361">
        <v>751514000130</v>
      </c>
      <c r="C285" s="360" t="s">
        <v>949</v>
      </c>
      <c r="D285" s="29" t="s">
        <v>1081</v>
      </c>
      <c r="E285" s="29" t="s">
        <v>1086</v>
      </c>
      <c r="F285" s="29" t="s">
        <v>1087</v>
      </c>
      <c r="G285" s="29"/>
      <c r="H285" s="29" t="s">
        <v>25</v>
      </c>
      <c r="I285" s="90">
        <v>30</v>
      </c>
      <c r="J285" s="360">
        <v>494</v>
      </c>
      <c r="K285" s="343">
        <v>45881.6488194444</v>
      </c>
      <c r="L285" s="29"/>
      <c r="M285" s="29"/>
      <c r="N285" s="29"/>
      <c r="O285" s="29"/>
      <c r="P285" s="29"/>
      <c r="Q285" s="29"/>
      <c r="R285" s="29"/>
      <c r="S285" s="29"/>
      <c r="T285" s="29"/>
      <c r="U285" s="319">
        <f t="shared" si="7"/>
        <v>14820</v>
      </c>
    </row>
    <row r="286" s="319" customFormat="1" ht="14.25" spans="1:21">
      <c r="A286" s="29">
        <v>4</v>
      </c>
      <c r="B286" s="361">
        <v>751514000290</v>
      </c>
      <c r="C286" s="360" t="s">
        <v>949</v>
      </c>
      <c r="D286" s="29" t="s">
        <v>1081</v>
      </c>
      <c r="E286" s="29" t="s">
        <v>1088</v>
      </c>
      <c r="F286" s="29" t="s">
        <v>1089</v>
      </c>
      <c r="G286" s="29"/>
      <c r="H286" s="29" t="s">
        <v>18</v>
      </c>
      <c r="I286" s="90">
        <v>9</v>
      </c>
      <c r="J286" s="360">
        <v>2543.1</v>
      </c>
      <c r="K286" s="343">
        <v>45918.600474537</v>
      </c>
      <c r="L286" s="29"/>
      <c r="M286" s="29"/>
      <c r="N286" s="29"/>
      <c r="O286" s="29"/>
      <c r="P286" s="29"/>
      <c r="Q286" s="29"/>
      <c r="R286" s="29"/>
      <c r="S286" s="29"/>
      <c r="T286" s="29"/>
      <c r="U286" s="319">
        <f t="shared" si="7"/>
        <v>22887.9</v>
      </c>
    </row>
    <row r="287" s="319" customFormat="1" ht="14.25" spans="1:21">
      <c r="A287" s="29">
        <v>5</v>
      </c>
      <c r="B287" s="361">
        <v>751514000320</v>
      </c>
      <c r="C287" s="360" t="s">
        <v>949</v>
      </c>
      <c r="D287" s="29" t="s">
        <v>1081</v>
      </c>
      <c r="E287" s="29" t="s">
        <v>854</v>
      </c>
      <c r="F287" s="29" t="s">
        <v>1090</v>
      </c>
      <c r="G287" s="29"/>
      <c r="H287" s="29" t="s">
        <v>378</v>
      </c>
      <c r="I287" s="90">
        <v>2</v>
      </c>
      <c r="J287" s="360">
        <v>3150</v>
      </c>
      <c r="K287" s="343">
        <v>45589.5564236111</v>
      </c>
      <c r="L287" s="29"/>
      <c r="M287" s="29"/>
      <c r="N287" s="29"/>
      <c r="O287" s="29"/>
      <c r="P287" s="29"/>
      <c r="Q287" s="29"/>
      <c r="R287" s="29"/>
      <c r="S287" s="29"/>
      <c r="T287" s="29"/>
      <c r="U287" s="319">
        <f t="shared" si="7"/>
        <v>6300</v>
      </c>
    </row>
    <row r="288" s="319" customFormat="1" ht="14.25" spans="1:21">
      <c r="A288" s="29">
        <v>6</v>
      </c>
      <c r="B288" s="361">
        <v>751514000690</v>
      </c>
      <c r="C288" s="360" t="s">
        <v>949</v>
      </c>
      <c r="D288" s="29" t="s">
        <v>1081</v>
      </c>
      <c r="E288" s="29" t="s">
        <v>1091</v>
      </c>
      <c r="F288" s="29" t="s">
        <v>1092</v>
      </c>
      <c r="G288" s="29"/>
      <c r="H288" s="29" t="s">
        <v>116</v>
      </c>
      <c r="I288" s="90">
        <v>4</v>
      </c>
      <c r="J288" s="29">
        <v>1463</v>
      </c>
      <c r="K288" s="343"/>
      <c r="L288" s="29"/>
      <c r="M288" s="29"/>
      <c r="N288" s="29"/>
      <c r="O288" s="29"/>
      <c r="P288" s="29"/>
      <c r="Q288" s="29"/>
      <c r="R288" s="29"/>
      <c r="S288" s="29"/>
      <c r="T288" s="29"/>
      <c r="U288" s="319">
        <f t="shared" si="7"/>
        <v>5852</v>
      </c>
    </row>
    <row r="289" s="319" customFormat="1" ht="14.25" spans="1:21">
      <c r="A289" s="29">
        <v>7</v>
      </c>
      <c r="B289" s="361">
        <v>751514001480</v>
      </c>
      <c r="C289" s="360" t="s">
        <v>949</v>
      </c>
      <c r="D289" s="29" t="s">
        <v>1081</v>
      </c>
      <c r="E289" s="29" t="s">
        <v>959</v>
      </c>
      <c r="F289" s="29" t="s">
        <v>1093</v>
      </c>
      <c r="G289" s="29"/>
      <c r="H289" s="29" t="s">
        <v>116</v>
      </c>
      <c r="I289" s="90">
        <v>2</v>
      </c>
      <c r="J289" s="360">
        <v>2120</v>
      </c>
      <c r="K289" s="343">
        <v>45177.4958333333</v>
      </c>
      <c r="L289" s="29"/>
      <c r="M289" s="29"/>
      <c r="N289" s="29"/>
      <c r="O289" s="29"/>
      <c r="P289" s="29"/>
      <c r="Q289" s="29"/>
      <c r="R289" s="29"/>
      <c r="S289" s="29"/>
      <c r="T289" s="29"/>
      <c r="U289" s="319">
        <f t="shared" si="7"/>
        <v>4240</v>
      </c>
    </row>
    <row r="290" s="319" customFormat="1" ht="14.25" spans="1:21">
      <c r="A290" s="29">
        <v>8</v>
      </c>
      <c r="B290" s="361">
        <v>751514001870</v>
      </c>
      <c r="C290" s="360" t="s">
        <v>949</v>
      </c>
      <c r="D290" s="29" t="s">
        <v>1081</v>
      </c>
      <c r="E290" s="29" t="s">
        <v>1094</v>
      </c>
      <c r="F290" s="29" t="s">
        <v>1095</v>
      </c>
      <c r="G290" s="29"/>
      <c r="H290" s="29" t="s">
        <v>116</v>
      </c>
      <c r="I290" s="90">
        <v>100</v>
      </c>
      <c r="J290" s="360">
        <v>9.5</v>
      </c>
      <c r="K290" s="343">
        <v>45881.6488194444</v>
      </c>
      <c r="L290" s="29"/>
      <c r="M290" s="29"/>
      <c r="N290" s="29"/>
      <c r="O290" s="29"/>
      <c r="P290" s="29"/>
      <c r="Q290" s="29"/>
      <c r="R290" s="29"/>
      <c r="S290" s="29"/>
      <c r="T290" s="29"/>
      <c r="U290" s="319">
        <f t="shared" si="7"/>
        <v>950</v>
      </c>
    </row>
    <row r="291" s="319" customFormat="1" ht="14.25" spans="1:21">
      <c r="A291" s="29">
        <v>9</v>
      </c>
      <c r="B291" s="361">
        <v>751519000020</v>
      </c>
      <c r="C291" s="360" t="s">
        <v>949</v>
      </c>
      <c r="D291" s="29" t="s">
        <v>1096</v>
      </c>
      <c r="E291" s="29" t="s">
        <v>1097</v>
      </c>
      <c r="F291" s="29" t="s">
        <v>1098</v>
      </c>
      <c r="G291" s="29"/>
      <c r="H291" s="29" t="s">
        <v>116</v>
      </c>
      <c r="I291" s="90">
        <v>50</v>
      </c>
      <c r="J291" s="360">
        <v>188.16</v>
      </c>
      <c r="K291" s="343">
        <v>45881.6488194444</v>
      </c>
      <c r="L291" s="29"/>
      <c r="M291" s="29"/>
      <c r="N291" s="29"/>
      <c r="O291" s="29"/>
      <c r="P291" s="29"/>
      <c r="Q291" s="29"/>
      <c r="R291" s="29"/>
      <c r="S291" s="29"/>
      <c r="T291" s="29"/>
      <c r="U291" s="319">
        <f t="shared" si="7"/>
        <v>9408</v>
      </c>
    </row>
    <row r="292" s="319" customFormat="1" ht="14.25" spans="1:21">
      <c r="A292" s="29">
        <v>10</v>
      </c>
      <c r="B292" s="361">
        <v>751520000340</v>
      </c>
      <c r="C292" s="360" t="s">
        <v>949</v>
      </c>
      <c r="D292" s="29" t="s">
        <v>1099</v>
      </c>
      <c r="E292" s="29" t="s">
        <v>1100</v>
      </c>
      <c r="F292" s="29" t="s">
        <v>1101</v>
      </c>
      <c r="G292" s="29"/>
      <c r="H292" s="29" t="s">
        <v>116</v>
      </c>
      <c r="I292" s="90">
        <v>20</v>
      </c>
      <c r="J292" s="360">
        <v>13</v>
      </c>
      <c r="K292" s="343">
        <v>45846.6880324074</v>
      </c>
      <c r="L292" s="29"/>
      <c r="M292" s="29"/>
      <c r="N292" s="29"/>
      <c r="O292" s="29"/>
      <c r="P292" s="29"/>
      <c r="Q292" s="29"/>
      <c r="R292" s="29"/>
      <c r="S292" s="29"/>
      <c r="T292" s="29"/>
      <c r="U292" s="319">
        <f t="shared" si="7"/>
        <v>260</v>
      </c>
    </row>
    <row r="293" s="319" customFormat="1" ht="14.25" spans="1:21">
      <c r="A293" s="29">
        <v>11</v>
      </c>
      <c r="B293" s="361">
        <v>751520000350</v>
      </c>
      <c r="C293" s="360" t="s">
        <v>949</v>
      </c>
      <c r="D293" s="29" t="s">
        <v>1099</v>
      </c>
      <c r="E293" s="29" t="s">
        <v>1100</v>
      </c>
      <c r="F293" s="29" t="s">
        <v>1102</v>
      </c>
      <c r="G293" s="29"/>
      <c r="H293" s="29" t="s">
        <v>116</v>
      </c>
      <c r="I293" s="90">
        <v>20</v>
      </c>
      <c r="J293" s="360">
        <v>18</v>
      </c>
      <c r="K293" s="343">
        <v>45846.6880324074</v>
      </c>
      <c r="L293" s="29"/>
      <c r="M293" s="29"/>
      <c r="N293" s="29"/>
      <c r="O293" s="29"/>
      <c r="P293" s="29"/>
      <c r="Q293" s="29"/>
      <c r="R293" s="29"/>
      <c r="S293" s="29"/>
      <c r="T293" s="29"/>
      <c r="U293" s="319">
        <f t="shared" si="7"/>
        <v>360</v>
      </c>
    </row>
    <row r="294" s="319" customFormat="1" ht="14.25" spans="1:21">
      <c r="A294" s="29">
        <v>12</v>
      </c>
      <c r="B294" s="361">
        <v>751520000360</v>
      </c>
      <c r="C294" s="360" t="s">
        <v>949</v>
      </c>
      <c r="D294" s="29" t="s">
        <v>1099</v>
      </c>
      <c r="E294" s="29" t="s">
        <v>1103</v>
      </c>
      <c r="F294" s="29" t="s">
        <v>1104</v>
      </c>
      <c r="G294" s="29"/>
      <c r="H294" s="29" t="s">
        <v>116</v>
      </c>
      <c r="I294" s="90">
        <v>20</v>
      </c>
      <c r="J294" s="360">
        <v>14.25</v>
      </c>
      <c r="K294" s="343">
        <v>45846.6880208333</v>
      </c>
      <c r="L294" s="29"/>
      <c r="M294" s="29"/>
      <c r="N294" s="29"/>
      <c r="O294" s="29"/>
      <c r="P294" s="29"/>
      <c r="Q294" s="29"/>
      <c r="R294" s="29"/>
      <c r="S294" s="29"/>
      <c r="T294" s="29"/>
      <c r="U294" s="319">
        <f t="shared" si="7"/>
        <v>285</v>
      </c>
    </row>
    <row r="295" s="319" customFormat="1" ht="14.25" spans="1:21">
      <c r="A295" s="29">
        <v>13</v>
      </c>
      <c r="B295" s="361">
        <v>751520000370</v>
      </c>
      <c r="C295" s="360" t="s">
        <v>949</v>
      </c>
      <c r="D295" s="29" t="s">
        <v>1099</v>
      </c>
      <c r="E295" s="29" t="s">
        <v>703</v>
      </c>
      <c r="F295" s="29" t="s">
        <v>1105</v>
      </c>
      <c r="G295" s="29"/>
      <c r="H295" s="29" t="s">
        <v>116</v>
      </c>
      <c r="I295" s="90">
        <v>10</v>
      </c>
      <c r="J295" s="360">
        <v>219.52</v>
      </c>
      <c r="K295" s="343">
        <v>45881.6488194444</v>
      </c>
      <c r="L295" s="29"/>
      <c r="M295" s="29"/>
      <c r="N295" s="29"/>
      <c r="O295" s="29"/>
      <c r="P295" s="29"/>
      <c r="Q295" s="29"/>
      <c r="R295" s="29"/>
      <c r="S295" s="29"/>
      <c r="T295" s="29"/>
      <c r="U295" s="319">
        <f t="shared" si="7"/>
        <v>2195.2</v>
      </c>
    </row>
    <row r="296" s="319" customFormat="1" ht="14.25" spans="1:21">
      <c r="A296" s="29">
        <v>14</v>
      </c>
      <c r="B296" s="361">
        <v>751520000600</v>
      </c>
      <c r="C296" s="360" t="s">
        <v>949</v>
      </c>
      <c r="D296" s="29" t="s">
        <v>1099</v>
      </c>
      <c r="E296" s="29" t="s">
        <v>1106</v>
      </c>
      <c r="F296" s="29" t="s">
        <v>1107</v>
      </c>
      <c r="G296" s="29"/>
      <c r="H296" s="29" t="s">
        <v>116</v>
      </c>
      <c r="I296" s="90">
        <v>1</v>
      </c>
      <c r="J296" s="29">
        <v>5223</v>
      </c>
      <c r="K296" s="343"/>
      <c r="L296" s="29"/>
      <c r="M296" s="29"/>
      <c r="N296" s="29"/>
      <c r="O296" s="29"/>
      <c r="P296" s="29"/>
      <c r="Q296" s="29"/>
      <c r="R296" s="29"/>
      <c r="S296" s="29"/>
      <c r="T296" s="29"/>
      <c r="U296" s="319">
        <f t="shared" si="7"/>
        <v>5223</v>
      </c>
    </row>
    <row r="297" s="319" customFormat="1" ht="14.25" spans="1:21">
      <c r="A297" s="29">
        <v>15</v>
      </c>
      <c r="B297" s="361">
        <v>751520000710</v>
      </c>
      <c r="C297" s="360" t="s">
        <v>949</v>
      </c>
      <c r="D297" s="29" t="s">
        <v>1099</v>
      </c>
      <c r="E297" s="29" t="s">
        <v>1041</v>
      </c>
      <c r="F297" s="29" t="s">
        <v>1108</v>
      </c>
      <c r="G297" s="29"/>
      <c r="H297" s="29" t="s">
        <v>116</v>
      </c>
      <c r="I297" s="90">
        <v>50</v>
      </c>
      <c r="J297" s="360">
        <v>42.75</v>
      </c>
      <c r="K297" s="343">
        <v>45881.6488194444</v>
      </c>
      <c r="L297" s="29"/>
      <c r="M297" s="29"/>
      <c r="N297" s="29"/>
      <c r="O297" s="29"/>
      <c r="P297" s="29"/>
      <c r="Q297" s="29"/>
      <c r="R297" s="29"/>
      <c r="S297" s="29"/>
      <c r="T297" s="29"/>
      <c r="U297" s="319">
        <f t="shared" si="7"/>
        <v>2137.5</v>
      </c>
    </row>
    <row r="298" s="319" customFormat="1" ht="14.25" spans="1:21">
      <c r="A298" s="29">
        <v>16</v>
      </c>
      <c r="B298" s="361">
        <v>751520000720</v>
      </c>
      <c r="C298" s="360" t="s">
        <v>949</v>
      </c>
      <c r="D298" s="29" t="s">
        <v>1099</v>
      </c>
      <c r="E298" s="29" t="s">
        <v>1109</v>
      </c>
      <c r="F298" s="29" t="s">
        <v>1110</v>
      </c>
      <c r="G298" s="29"/>
      <c r="H298" s="29" t="s">
        <v>18</v>
      </c>
      <c r="I298" s="90">
        <v>1</v>
      </c>
      <c r="J298" s="360">
        <v>44100</v>
      </c>
      <c r="K298" s="343">
        <v>45239.6918171296</v>
      </c>
      <c r="L298" s="29"/>
      <c r="M298" s="29"/>
      <c r="N298" s="29"/>
      <c r="O298" s="29"/>
      <c r="P298" s="29"/>
      <c r="Q298" s="29"/>
      <c r="R298" s="29"/>
      <c r="S298" s="29"/>
      <c r="T298" s="29"/>
      <c r="U298" s="319">
        <f t="shared" si="7"/>
        <v>44100</v>
      </c>
    </row>
    <row r="299" s="319" customFormat="1" ht="14.25" spans="1:21">
      <c r="A299" s="29">
        <v>17</v>
      </c>
      <c r="B299" s="361">
        <v>751520000800</v>
      </c>
      <c r="C299" s="360" t="s">
        <v>949</v>
      </c>
      <c r="D299" s="29" t="s">
        <v>1099</v>
      </c>
      <c r="E299" s="29" t="s">
        <v>1111</v>
      </c>
      <c r="F299" s="29" t="s">
        <v>1112</v>
      </c>
      <c r="G299" s="29"/>
      <c r="H299" s="29" t="s">
        <v>116</v>
      </c>
      <c r="I299" s="90">
        <v>20</v>
      </c>
      <c r="J299" s="360">
        <v>12.35</v>
      </c>
      <c r="K299" s="343">
        <v>45846.6880324074</v>
      </c>
      <c r="L299" s="29"/>
      <c r="M299" s="29"/>
      <c r="N299" s="29"/>
      <c r="O299" s="29"/>
      <c r="P299" s="29"/>
      <c r="Q299" s="29"/>
      <c r="R299" s="29"/>
      <c r="S299" s="29"/>
      <c r="T299" s="29"/>
      <c r="U299" s="319">
        <f t="shared" si="7"/>
        <v>247</v>
      </c>
    </row>
    <row r="300" s="319" customFormat="1" ht="14.25" spans="1:21">
      <c r="A300" s="29">
        <v>18</v>
      </c>
      <c r="B300" s="361">
        <v>751520001810</v>
      </c>
      <c r="C300" s="360" t="s">
        <v>949</v>
      </c>
      <c r="D300" s="29" t="s">
        <v>1099</v>
      </c>
      <c r="E300" s="29" t="s">
        <v>1113</v>
      </c>
      <c r="F300" s="29" t="s">
        <v>1114</v>
      </c>
      <c r="G300" s="29"/>
      <c r="H300" s="29" t="s">
        <v>378</v>
      </c>
      <c r="I300" s="90">
        <v>10</v>
      </c>
      <c r="J300" s="360">
        <v>2697.57</v>
      </c>
      <c r="K300" s="343">
        <v>45239.6918287037</v>
      </c>
      <c r="L300" s="29"/>
      <c r="M300" s="29"/>
      <c r="N300" s="29"/>
      <c r="O300" s="29"/>
      <c r="P300" s="29"/>
      <c r="Q300" s="29"/>
      <c r="R300" s="29"/>
      <c r="S300" s="29"/>
      <c r="T300" s="29"/>
      <c r="U300" s="319">
        <f t="shared" si="7"/>
        <v>26975.7</v>
      </c>
    </row>
    <row r="301" s="319" customFormat="1" ht="14.25" spans="1:21">
      <c r="A301" s="29">
        <v>19</v>
      </c>
      <c r="B301" s="361">
        <v>751520001910</v>
      </c>
      <c r="C301" s="360" t="s">
        <v>949</v>
      </c>
      <c r="D301" s="29" t="s">
        <v>1099</v>
      </c>
      <c r="E301" s="29" t="s">
        <v>999</v>
      </c>
      <c r="F301" s="29" t="s">
        <v>1115</v>
      </c>
      <c r="G301" s="29"/>
      <c r="H301" s="29" t="s">
        <v>18</v>
      </c>
      <c r="I301" s="90">
        <v>1</v>
      </c>
      <c r="J301" s="360">
        <v>6007.4</v>
      </c>
      <c r="K301" s="343">
        <v>45881.6488194444</v>
      </c>
      <c r="L301" s="29"/>
      <c r="M301" s="29"/>
      <c r="N301" s="29"/>
      <c r="O301" s="29"/>
      <c r="P301" s="29"/>
      <c r="Q301" s="29"/>
      <c r="R301" s="29"/>
      <c r="S301" s="29"/>
      <c r="T301" s="29"/>
      <c r="U301" s="319">
        <f t="shared" si="7"/>
        <v>6007.4</v>
      </c>
    </row>
    <row r="302" s="319" customFormat="1" ht="14.25" spans="1:21">
      <c r="A302" s="29">
        <v>20</v>
      </c>
      <c r="B302" s="361">
        <v>751520002120</v>
      </c>
      <c r="C302" s="360" t="s">
        <v>949</v>
      </c>
      <c r="D302" s="29" t="s">
        <v>1099</v>
      </c>
      <c r="E302" s="29" t="s">
        <v>1116</v>
      </c>
      <c r="F302" s="29" t="s">
        <v>1117</v>
      </c>
      <c r="G302" s="29"/>
      <c r="H302" s="29" t="s">
        <v>116</v>
      </c>
      <c r="I302" s="90">
        <v>50</v>
      </c>
      <c r="J302" s="360">
        <v>287.37</v>
      </c>
      <c r="K302" s="343">
        <v>45918.600474537</v>
      </c>
      <c r="L302" s="29"/>
      <c r="M302" s="29"/>
      <c r="N302" s="29"/>
      <c r="O302" s="29"/>
      <c r="P302" s="29"/>
      <c r="Q302" s="29"/>
      <c r="R302" s="29"/>
      <c r="S302" s="29"/>
      <c r="T302" s="29"/>
      <c r="U302" s="319">
        <f t="shared" si="7"/>
        <v>14368.5</v>
      </c>
    </row>
    <row r="303" s="319" customFormat="1" ht="14.25" spans="1:21">
      <c r="A303" s="29">
        <v>21</v>
      </c>
      <c r="B303" s="361">
        <v>751520002510</v>
      </c>
      <c r="C303" s="360" t="s">
        <v>949</v>
      </c>
      <c r="D303" s="29" t="s">
        <v>1099</v>
      </c>
      <c r="E303" s="29" t="s">
        <v>1118</v>
      </c>
      <c r="F303" s="29" t="s">
        <v>1119</v>
      </c>
      <c r="G303" s="29"/>
      <c r="H303" s="29" t="s">
        <v>116</v>
      </c>
      <c r="I303" s="90">
        <v>10</v>
      </c>
      <c r="J303" s="360">
        <v>29.1</v>
      </c>
      <c r="K303" s="343">
        <v>45197.7992592593</v>
      </c>
      <c r="L303" s="29"/>
      <c r="M303" s="29"/>
      <c r="N303" s="29"/>
      <c r="O303" s="29"/>
      <c r="P303" s="29"/>
      <c r="Q303" s="29"/>
      <c r="R303" s="29"/>
      <c r="S303" s="29"/>
      <c r="T303" s="29"/>
      <c r="U303" s="319">
        <f t="shared" si="7"/>
        <v>291</v>
      </c>
    </row>
    <row r="304" s="319" customFormat="1" ht="14.25" spans="1:21">
      <c r="A304" s="29">
        <v>22</v>
      </c>
      <c r="B304" s="361">
        <v>751520002600</v>
      </c>
      <c r="C304" s="360" t="s">
        <v>949</v>
      </c>
      <c r="D304" s="29" t="s">
        <v>1099</v>
      </c>
      <c r="E304" s="29" t="s">
        <v>1120</v>
      </c>
      <c r="F304" s="29" t="s">
        <v>1121</v>
      </c>
      <c r="G304" s="29"/>
      <c r="H304" s="29" t="s">
        <v>116</v>
      </c>
      <c r="I304" s="90">
        <v>2</v>
      </c>
      <c r="J304" s="29">
        <v>515</v>
      </c>
      <c r="K304" s="343"/>
      <c r="L304" s="29"/>
      <c r="M304" s="29"/>
      <c r="N304" s="29"/>
      <c r="O304" s="29"/>
      <c r="P304" s="29"/>
      <c r="Q304" s="29"/>
      <c r="R304" s="29"/>
      <c r="S304" s="29"/>
      <c r="T304" s="29"/>
      <c r="U304" s="319">
        <f t="shared" si="7"/>
        <v>1030</v>
      </c>
    </row>
    <row r="305" s="319" customFormat="1" ht="14.25" spans="1:21">
      <c r="A305" s="29">
        <v>23</v>
      </c>
      <c r="B305" s="361">
        <v>751520002850</v>
      </c>
      <c r="C305" s="360" t="s">
        <v>949</v>
      </c>
      <c r="D305" s="29" t="s">
        <v>1099</v>
      </c>
      <c r="E305" s="29" t="s">
        <v>1053</v>
      </c>
      <c r="F305" s="29" t="s">
        <v>1122</v>
      </c>
      <c r="G305" s="29"/>
      <c r="H305" s="29" t="s">
        <v>116</v>
      </c>
      <c r="I305" s="90">
        <v>10</v>
      </c>
      <c r="J305" s="29">
        <v>776</v>
      </c>
      <c r="K305" s="343"/>
      <c r="L305" s="29"/>
      <c r="M305" s="29"/>
      <c r="N305" s="29"/>
      <c r="O305" s="29"/>
      <c r="P305" s="29"/>
      <c r="Q305" s="29"/>
      <c r="R305" s="29"/>
      <c r="S305" s="29"/>
      <c r="T305" s="29"/>
      <c r="U305" s="319">
        <f t="shared" si="7"/>
        <v>7760</v>
      </c>
    </row>
    <row r="306" s="319" customFormat="1" ht="14.25" spans="1:21">
      <c r="A306" s="29">
        <v>24</v>
      </c>
      <c r="B306" s="361">
        <v>751520003420</v>
      </c>
      <c r="C306" s="360" t="s">
        <v>949</v>
      </c>
      <c r="D306" s="29" t="s">
        <v>1099</v>
      </c>
      <c r="E306" s="29" t="s">
        <v>1123</v>
      </c>
      <c r="F306" s="29" t="s">
        <v>1124</v>
      </c>
      <c r="G306" s="29"/>
      <c r="H306" s="29" t="s">
        <v>116</v>
      </c>
      <c r="I306" s="90">
        <v>1</v>
      </c>
      <c r="J306" s="360">
        <v>24626</v>
      </c>
      <c r="K306" s="343">
        <v>45239.6918287037</v>
      </c>
      <c r="L306" s="29"/>
      <c r="M306" s="29"/>
      <c r="N306" s="29"/>
      <c r="O306" s="29"/>
      <c r="P306" s="29"/>
      <c r="Q306" s="29"/>
      <c r="R306" s="29"/>
      <c r="S306" s="29"/>
      <c r="T306" s="29"/>
      <c r="U306" s="319">
        <f t="shared" si="7"/>
        <v>24626</v>
      </c>
    </row>
    <row r="307" s="319" customFormat="1" ht="14.25" spans="1:21">
      <c r="A307" s="29">
        <v>25</v>
      </c>
      <c r="B307" s="361">
        <v>751520003460</v>
      </c>
      <c r="C307" s="360" t="s">
        <v>949</v>
      </c>
      <c r="D307" s="29" t="s">
        <v>1099</v>
      </c>
      <c r="E307" s="29" t="s">
        <v>1055</v>
      </c>
      <c r="F307" s="29" t="s">
        <v>1125</v>
      </c>
      <c r="G307" s="29"/>
      <c r="H307" s="29" t="s">
        <v>116</v>
      </c>
      <c r="I307" s="90">
        <v>10</v>
      </c>
      <c r="J307" s="29">
        <v>686</v>
      </c>
      <c r="K307" s="343"/>
      <c r="L307" s="29"/>
      <c r="M307" s="29"/>
      <c r="N307" s="29"/>
      <c r="O307" s="29"/>
      <c r="P307" s="29"/>
      <c r="Q307" s="29"/>
      <c r="R307" s="29"/>
      <c r="S307" s="29"/>
      <c r="T307" s="29"/>
      <c r="U307" s="319">
        <f t="shared" si="7"/>
        <v>6860</v>
      </c>
    </row>
    <row r="308" s="319" customFormat="1" ht="14.25" spans="1:21">
      <c r="A308" s="29">
        <v>26</v>
      </c>
      <c r="B308" s="361">
        <v>751520003470</v>
      </c>
      <c r="C308" s="360" t="s">
        <v>949</v>
      </c>
      <c r="D308" s="29" t="s">
        <v>1099</v>
      </c>
      <c r="E308" s="29" t="s">
        <v>1055</v>
      </c>
      <c r="F308" s="29" t="s">
        <v>1126</v>
      </c>
      <c r="G308" s="29"/>
      <c r="H308" s="29" t="s">
        <v>116</v>
      </c>
      <c r="I308" s="90">
        <v>5</v>
      </c>
      <c r="J308" s="29">
        <v>686</v>
      </c>
      <c r="K308" s="343"/>
      <c r="L308" s="29"/>
      <c r="M308" s="29"/>
      <c r="N308" s="29"/>
      <c r="O308" s="29"/>
      <c r="P308" s="29"/>
      <c r="Q308" s="29"/>
      <c r="R308" s="29"/>
      <c r="S308" s="29"/>
      <c r="T308" s="29"/>
      <c r="U308" s="319">
        <f t="shared" si="7"/>
        <v>3430</v>
      </c>
    </row>
    <row r="309" s="319" customFormat="1" ht="14.25" spans="1:21">
      <c r="A309" s="29">
        <v>27</v>
      </c>
      <c r="B309" s="361">
        <v>751520003480</v>
      </c>
      <c r="C309" s="360" t="s">
        <v>949</v>
      </c>
      <c r="D309" s="29" t="s">
        <v>1099</v>
      </c>
      <c r="E309" s="29" t="s">
        <v>1127</v>
      </c>
      <c r="F309" s="29" t="s">
        <v>1128</v>
      </c>
      <c r="G309" s="29"/>
      <c r="H309" s="29" t="s">
        <v>116</v>
      </c>
      <c r="I309" s="90">
        <v>10</v>
      </c>
      <c r="J309" s="29">
        <v>1350</v>
      </c>
      <c r="K309" s="343"/>
      <c r="L309" s="29"/>
      <c r="M309" s="29"/>
      <c r="N309" s="29"/>
      <c r="O309" s="29"/>
      <c r="P309" s="29"/>
      <c r="Q309" s="29"/>
      <c r="R309" s="29"/>
      <c r="S309" s="29"/>
      <c r="T309" s="29"/>
      <c r="U309" s="319">
        <f t="shared" si="7"/>
        <v>13500</v>
      </c>
    </row>
    <row r="310" s="319" customFormat="1" ht="14.25" spans="1:21">
      <c r="A310" s="29">
        <v>28</v>
      </c>
      <c r="B310" s="361">
        <v>751521000020</v>
      </c>
      <c r="C310" s="360" t="s">
        <v>949</v>
      </c>
      <c r="D310" s="29" t="s">
        <v>1129</v>
      </c>
      <c r="E310" s="29" t="s">
        <v>638</v>
      </c>
      <c r="F310" s="29" t="s">
        <v>1130</v>
      </c>
      <c r="G310" s="29"/>
      <c r="H310" s="29" t="s">
        <v>116</v>
      </c>
      <c r="I310" s="90">
        <v>20</v>
      </c>
      <c r="J310" s="360">
        <v>2.7</v>
      </c>
      <c r="K310" s="343">
        <v>45549.5929976852</v>
      </c>
      <c r="L310" s="29"/>
      <c r="M310" s="29"/>
      <c r="N310" s="29"/>
      <c r="O310" s="29"/>
      <c r="P310" s="29"/>
      <c r="Q310" s="29"/>
      <c r="R310" s="29"/>
      <c r="S310" s="29"/>
      <c r="T310" s="29"/>
      <c r="U310" s="319">
        <f t="shared" si="7"/>
        <v>54</v>
      </c>
    </row>
    <row r="311" s="319" customFormat="1" ht="14.25" spans="1:21">
      <c r="A311" s="29">
        <v>29</v>
      </c>
      <c r="B311" s="361">
        <v>751521000030</v>
      </c>
      <c r="C311" s="360" t="s">
        <v>949</v>
      </c>
      <c r="D311" s="29" t="s">
        <v>1129</v>
      </c>
      <c r="E311" s="29" t="s">
        <v>1103</v>
      </c>
      <c r="F311" s="29" t="s">
        <v>1131</v>
      </c>
      <c r="G311" s="29"/>
      <c r="H311" s="29" t="s">
        <v>116</v>
      </c>
      <c r="I311" s="90">
        <v>20</v>
      </c>
      <c r="J311" s="360">
        <v>6</v>
      </c>
      <c r="K311" s="343">
        <v>45549.5929976852</v>
      </c>
      <c r="L311" s="29"/>
      <c r="M311" s="29"/>
      <c r="N311" s="29"/>
      <c r="O311" s="29"/>
      <c r="P311" s="29"/>
      <c r="Q311" s="29"/>
      <c r="R311" s="29"/>
      <c r="S311" s="29"/>
      <c r="T311" s="29"/>
      <c r="U311" s="319">
        <f t="shared" si="7"/>
        <v>120</v>
      </c>
    </row>
    <row r="312" s="319" customFormat="1" ht="14.25" spans="1:21">
      <c r="A312" s="29">
        <v>30</v>
      </c>
      <c r="B312" s="361">
        <v>751521000140</v>
      </c>
      <c r="C312" s="360" t="s">
        <v>949</v>
      </c>
      <c r="D312" s="29" t="s">
        <v>1129</v>
      </c>
      <c r="E312" s="29" t="s">
        <v>1111</v>
      </c>
      <c r="F312" s="29" t="s">
        <v>1132</v>
      </c>
      <c r="G312" s="29"/>
      <c r="H312" s="29" t="s">
        <v>116</v>
      </c>
      <c r="I312" s="90">
        <v>20</v>
      </c>
      <c r="J312" s="360">
        <v>5.88</v>
      </c>
      <c r="K312" s="343">
        <v>45549.5930208333</v>
      </c>
      <c r="L312" s="29"/>
      <c r="M312" s="29"/>
      <c r="N312" s="29"/>
      <c r="O312" s="29"/>
      <c r="P312" s="29"/>
      <c r="Q312" s="29"/>
      <c r="R312" s="29"/>
      <c r="S312" s="29"/>
      <c r="T312" s="29"/>
      <c r="U312" s="319">
        <f t="shared" si="7"/>
        <v>117.6</v>
      </c>
    </row>
    <row r="313" s="319" customFormat="1" ht="14.25" spans="1:21">
      <c r="A313" s="29">
        <v>31</v>
      </c>
      <c r="B313" s="361">
        <v>751521000150</v>
      </c>
      <c r="C313" s="360" t="s">
        <v>949</v>
      </c>
      <c r="D313" s="29" t="s">
        <v>1129</v>
      </c>
      <c r="E313" s="29" t="s">
        <v>1111</v>
      </c>
      <c r="F313" s="29" t="s">
        <v>1133</v>
      </c>
      <c r="G313" s="29"/>
      <c r="H313" s="29" t="s">
        <v>116</v>
      </c>
      <c r="I313" s="90">
        <v>20</v>
      </c>
      <c r="J313" s="360">
        <v>9.5</v>
      </c>
      <c r="K313" s="343">
        <v>45549.5930208333</v>
      </c>
      <c r="L313" s="29"/>
      <c r="M313" s="29"/>
      <c r="N313" s="29"/>
      <c r="O313" s="29"/>
      <c r="P313" s="29"/>
      <c r="Q313" s="29"/>
      <c r="R313" s="29"/>
      <c r="S313" s="29"/>
      <c r="T313" s="29"/>
      <c r="U313" s="319">
        <f t="shared" si="7"/>
        <v>190</v>
      </c>
    </row>
    <row r="314" s="319" customFormat="1" ht="14.25" spans="1:21">
      <c r="A314" s="29">
        <v>32</v>
      </c>
      <c r="B314" s="361">
        <v>751521000190</v>
      </c>
      <c r="C314" s="360" t="s">
        <v>949</v>
      </c>
      <c r="D314" s="29" t="s">
        <v>1129</v>
      </c>
      <c r="E314" s="29" t="s">
        <v>1051</v>
      </c>
      <c r="F314" s="29" t="s">
        <v>1134</v>
      </c>
      <c r="G314" s="29"/>
      <c r="H314" s="29" t="s">
        <v>25</v>
      </c>
      <c r="I314" s="90">
        <v>20</v>
      </c>
      <c r="J314" s="360">
        <v>674.5</v>
      </c>
      <c r="K314" s="343">
        <v>45881.6488194444</v>
      </c>
      <c r="L314" s="29"/>
      <c r="M314" s="29"/>
      <c r="N314" s="29"/>
      <c r="O314" s="29"/>
      <c r="P314" s="29"/>
      <c r="Q314" s="29"/>
      <c r="R314" s="29"/>
      <c r="S314" s="29"/>
      <c r="T314" s="29"/>
      <c r="U314" s="319">
        <f t="shared" si="7"/>
        <v>13490</v>
      </c>
    </row>
    <row r="315" s="319" customFormat="1" ht="14.25" spans="1:21">
      <c r="A315" s="29">
        <v>33</v>
      </c>
      <c r="B315" s="361">
        <v>751521000240</v>
      </c>
      <c r="C315" s="360" t="s">
        <v>949</v>
      </c>
      <c r="D315" s="29" t="s">
        <v>1129</v>
      </c>
      <c r="E315" s="29" t="s">
        <v>1135</v>
      </c>
      <c r="F315" s="29" t="s">
        <v>1136</v>
      </c>
      <c r="G315" s="29"/>
      <c r="H315" s="29" t="s">
        <v>116</v>
      </c>
      <c r="I315" s="90">
        <v>2</v>
      </c>
      <c r="J315" s="29">
        <v>836</v>
      </c>
      <c r="K315" s="343"/>
      <c r="L315" s="29"/>
      <c r="M315" s="29"/>
      <c r="N315" s="29"/>
      <c r="O315" s="29"/>
      <c r="P315" s="29"/>
      <c r="Q315" s="29"/>
      <c r="R315" s="29"/>
      <c r="S315" s="29"/>
      <c r="T315" s="29"/>
      <c r="U315" s="319">
        <f t="shared" si="7"/>
        <v>1672</v>
      </c>
    </row>
    <row r="316" s="319" customFormat="1" ht="14.25" spans="1:21">
      <c r="A316" s="29">
        <v>34</v>
      </c>
      <c r="B316" s="361">
        <v>751521000270</v>
      </c>
      <c r="C316" s="360" t="s">
        <v>949</v>
      </c>
      <c r="D316" s="29" t="s">
        <v>1129</v>
      </c>
      <c r="E316" s="29" t="s">
        <v>1137</v>
      </c>
      <c r="F316" s="29" t="s">
        <v>1138</v>
      </c>
      <c r="G316" s="29"/>
      <c r="H316" s="29" t="s">
        <v>116</v>
      </c>
      <c r="I316" s="90">
        <v>2</v>
      </c>
      <c r="J316" s="29">
        <v>836</v>
      </c>
      <c r="K316" s="343"/>
      <c r="L316" s="29"/>
      <c r="M316" s="29"/>
      <c r="N316" s="29"/>
      <c r="O316" s="29"/>
      <c r="P316" s="29"/>
      <c r="Q316" s="29"/>
      <c r="R316" s="29"/>
      <c r="S316" s="29"/>
      <c r="T316" s="29"/>
      <c r="U316" s="319">
        <f t="shared" si="7"/>
        <v>1672</v>
      </c>
    </row>
    <row r="317" s="319" customFormat="1" ht="14.25" spans="1:21">
      <c r="A317" s="29">
        <v>35</v>
      </c>
      <c r="B317" s="361">
        <v>751521000290</v>
      </c>
      <c r="C317" s="360" t="s">
        <v>949</v>
      </c>
      <c r="D317" s="29" t="s">
        <v>1129</v>
      </c>
      <c r="E317" s="29" t="s">
        <v>1100</v>
      </c>
      <c r="F317" s="29" t="s">
        <v>1139</v>
      </c>
      <c r="G317" s="29"/>
      <c r="H317" s="29" t="s">
        <v>116</v>
      </c>
      <c r="I317" s="90">
        <v>20</v>
      </c>
      <c r="J317" s="360">
        <v>11.87</v>
      </c>
      <c r="K317" s="343">
        <v>45549.5930092593</v>
      </c>
      <c r="L317" s="29"/>
      <c r="M317" s="29"/>
      <c r="N317" s="29"/>
      <c r="O317" s="29"/>
      <c r="P317" s="29"/>
      <c r="Q317" s="29"/>
      <c r="R317" s="29"/>
      <c r="S317" s="29"/>
      <c r="T317" s="29"/>
      <c r="U317" s="319">
        <f t="shared" si="7"/>
        <v>237.4</v>
      </c>
    </row>
    <row r="318" s="319" customFormat="1" ht="14.25" spans="1:21">
      <c r="A318" s="29">
        <v>36</v>
      </c>
      <c r="B318" s="361">
        <v>751521000300</v>
      </c>
      <c r="C318" s="360" t="s">
        <v>949</v>
      </c>
      <c r="D318" s="29" t="s">
        <v>1129</v>
      </c>
      <c r="E318" s="29" t="s">
        <v>1140</v>
      </c>
      <c r="F318" s="29" t="s">
        <v>1141</v>
      </c>
      <c r="G318" s="29"/>
      <c r="H318" s="29" t="s">
        <v>116</v>
      </c>
      <c r="I318" s="90">
        <v>20</v>
      </c>
      <c r="J318" s="29">
        <v>98</v>
      </c>
      <c r="K318" s="343"/>
      <c r="L318" s="29"/>
      <c r="M318" s="29"/>
      <c r="N318" s="29"/>
      <c r="O318" s="29"/>
      <c r="P318" s="29"/>
      <c r="Q318" s="29"/>
      <c r="R318" s="29"/>
      <c r="S318" s="29"/>
      <c r="T318" s="29"/>
      <c r="U318" s="319">
        <f t="shared" si="7"/>
        <v>1960</v>
      </c>
    </row>
    <row r="319" s="319" customFormat="1" ht="14.25" spans="1:21">
      <c r="A319" s="29">
        <v>37</v>
      </c>
      <c r="B319" s="361">
        <v>751521000390</v>
      </c>
      <c r="C319" s="360" t="s">
        <v>949</v>
      </c>
      <c r="D319" s="29" t="s">
        <v>1129</v>
      </c>
      <c r="E319" s="29" t="s">
        <v>1118</v>
      </c>
      <c r="F319" s="29" t="s">
        <v>1142</v>
      </c>
      <c r="G319" s="29"/>
      <c r="H319" s="29" t="s">
        <v>116</v>
      </c>
      <c r="I319" s="90">
        <v>20</v>
      </c>
      <c r="J319" s="29">
        <v>127</v>
      </c>
      <c r="K319" s="343"/>
      <c r="L319" s="29"/>
      <c r="M319" s="29"/>
      <c r="N319" s="29"/>
      <c r="O319" s="29"/>
      <c r="P319" s="29"/>
      <c r="Q319" s="29"/>
      <c r="R319" s="29"/>
      <c r="S319" s="29"/>
      <c r="T319" s="29"/>
      <c r="U319" s="319">
        <f t="shared" si="7"/>
        <v>2540</v>
      </c>
    </row>
    <row r="320" s="319" customFormat="1" ht="14.25" spans="1:21">
      <c r="A320" s="29">
        <v>38</v>
      </c>
      <c r="B320" s="361">
        <v>751521000440</v>
      </c>
      <c r="C320" s="360" t="s">
        <v>949</v>
      </c>
      <c r="D320" s="29" t="s">
        <v>1129</v>
      </c>
      <c r="E320" s="29" t="s">
        <v>1143</v>
      </c>
      <c r="F320" s="29" t="s">
        <v>1144</v>
      </c>
      <c r="G320" s="29"/>
      <c r="H320" s="29" t="s">
        <v>116</v>
      </c>
      <c r="I320" s="90">
        <v>20</v>
      </c>
      <c r="J320" s="360">
        <v>13</v>
      </c>
      <c r="K320" s="343">
        <v>45549.5930208333</v>
      </c>
      <c r="L320" s="29"/>
      <c r="M320" s="29"/>
      <c r="N320" s="29"/>
      <c r="O320" s="29"/>
      <c r="P320" s="29"/>
      <c r="Q320" s="29"/>
      <c r="R320" s="29"/>
      <c r="S320" s="29"/>
      <c r="T320" s="29"/>
      <c r="U320" s="319">
        <f t="shared" si="7"/>
        <v>260</v>
      </c>
    </row>
    <row r="321" s="319" customFormat="1" ht="14.25" spans="1:21">
      <c r="A321" s="29">
        <v>39</v>
      </c>
      <c r="B321" s="361">
        <v>751521000470</v>
      </c>
      <c r="C321" s="360" t="s">
        <v>949</v>
      </c>
      <c r="D321" s="29" t="s">
        <v>1129</v>
      </c>
      <c r="E321" s="29" t="s">
        <v>1041</v>
      </c>
      <c r="F321" s="29" t="s">
        <v>1145</v>
      </c>
      <c r="G321" s="29"/>
      <c r="H321" s="29" t="s">
        <v>116</v>
      </c>
      <c r="I321" s="90">
        <v>20</v>
      </c>
      <c r="J321" s="29">
        <v>52</v>
      </c>
      <c r="K321" s="343"/>
      <c r="L321" s="29"/>
      <c r="M321" s="29"/>
      <c r="N321" s="29"/>
      <c r="O321" s="29"/>
      <c r="P321" s="29"/>
      <c r="Q321" s="29"/>
      <c r="R321" s="29"/>
      <c r="S321" s="29"/>
      <c r="T321" s="29"/>
      <c r="U321" s="319">
        <f t="shared" si="7"/>
        <v>1040</v>
      </c>
    </row>
    <row r="322" s="319" customFormat="1" ht="14.25" spans="1:21">
      <c r="A322" s="29">
        <v>40</v>
      </c>
      <c r="B322" s="361">
        <v>751521000770</v>
      </c>
      <c r="C322" s="360" t="s">
        <v>949</v>
      </c>
      <c r="D322" s="29" t="s">
        <v>1129</v>
      </c>
      <c r="E322" s="29" t="s">
        <v>1146</v>
      </c>
      <c r="F322" s="29" t="s">
        <v>1147</v>
      </c>
      <c r="G322" s="29"/>
      <c r="H322" s="29" t="s">
        <v>116</v>
      </c>
      <c r="I322" s="90">
        <v>1</v>
      </c>
      <c r="J322" s="360">
        <v>7220</v>
      </c>
      <c r="K322" s="343">
        <v>45177.4958333333</v>
      </c>
      <c r="L322" s="29"/>
      <c r="M322" s="29"/>
      <c r="N322" s="29"/>
      <c r="O322" s="29"/>
      <c r="P322" s="29"/>
      <c r="Q322" s="29"/>
      <c r="R322" s="29"/>
      <c r="S322" s="29"/>
      <c r="T322" s="29"/>
      <c r="U322" s="319">
        <f t="shared" si="7"/>
        <v>7220</v>
      </c>
    </row>
    <row r="323" s="319" customFormat="1" ht="14.25" spans="1:21">
      <c r="A323" s="29">
        <v>41</v>
      </c>
      <c r="B323" s="361">
        <v>751521000920</v>
      </c>
      <c r="C323" s="360" t="s">
        <v>949</v>
      </c>
      <c r="D323" s="29" t="s">
        <v>1129</v>
      </c>
      <c r="E323" s="29" t="s">
        <v>1148</v>
      </c>
      <c r="F323" s="29" t="s">
        <v>1149</v>
      </c>
      <c r="G323" s="29"/>
      <c r="H323" s="29" t="s">
        <v>116</v>
      </c>
      <c r="I323" s="90">
        <v>30</v>
      </c>
      <c r="J323" s="29">
        <v>493</v>
      </c>
      <c r="K323" s="343"/>
      <c r="L323" s="29"/>
      <c r="M323" s="29"/>
      <c r="N323" s="29"/>
      <c r="O323" s="29"/>
      <c r="P323" s="29"/>
      <c r="Q323" s="29"/>
      <c r="R323" s="29"/>
      <c r="S323" s="29"/>
      <c r="T323" s="29"/>
      <c r="U323" s="319">
        <f t="shared" si="7"/>
        <v>14790</v>
      </c>
    </row>
    <row r="324" s="319" customFormat="1" ht="14.25" spans="1:21">
      <c r="A324" s="29">
        <v>42</v>
      </c>
      <c r="B324" s="361">
        <v>751521000930</v>
      </c>
      <c r="C324" s="360" t="s">
        <v>949</v>
      </c>
      <c r="D324" s="29" t="s">
        <v>1129</v>
      </c>
      <c r="E324" s="29" t="s">
        <v>1034</v>
      </c>
      <c r="F324" s="29" t="s">
        <v>1150</v>
      </c>
      <c r="G324" s="29"/>
      <c r="H324" s="29" t="s">
        <v>116</v>
      </c>
      <c r="I324" s="90">
        <v>10</v>
      </c>
      <c r="J324" s="29">
        <v>224</v>
      </c>
      <c r="K324" s="343"/>
      <c r="L324" s="29"/>
      <c r="M324" s="29"/>
      <c r="N324" s="29"/>
      <c r="O324" s="29"/>
      <c r="P324" s="29"/>
      <c r="Q324" s="29"/>
      <c r="R324" s="29"/>
      <c r="S324" s="29"/>
      <c r="T324" s="29"/>
      <c r="U324" s="319">
        <f t="shared" si="7"/>
        <v>2240</v>
      </c>
    </row>
    <row r="325" s="319" customFormat="1" ht="14.25" spans="1:21">
      <c r="A325" s="29">
        <v>43</v>
      </c>
      <c r="B325" s="361">
        <v>751521000940</v>
      </c>
      <c r="C325" s="360" t="s">
        <v>949</v>
      </c>
      <c r="D325" s="29" t="s">
        <v>1129</v>
      </c>
      <c r="E325" s="29" t="s">
        <v>1151</v>
      </c>
      <c r="F325" s="29" t="s">
        <v>1152</v>
      </c>
      <c r="G325" s="29"/>
      <c r="H325" s="29" t="s">
        <v>1153</v>
      </c>
      <c r="I325" s="90">
        <v>12</v>
      </c>
      <c r="J325" s="29">
        <v>836</v>
      </c>
      <c r="K325" s="343"/>
      <c r="L325" s="29"/>
      <c r="M325" s="29"/>
      <c r="N325" s="29"/>
      <c r="O325" s="29"/>
      <c r="P325" s="29"/>
      <c r="Q325" s="29"/>
      <c r="R325" s="29"/>
      <c r="S325" s="29"/>
      <c r="T325" s="29"/>
      <c r="U325" s="319">
        <f t="shared" si="7"/>
        <v>10032</v>
      </c>
    </row>
    <row r="326" s="319" customFormat="1" ht="14.25" spans="1:21">
      <c r="A326" s="29">
        <v>44</v>
      </c>
      <c r="B326" s="361">
        <v>751521001060</v>
      </c>
      <c r="C326" s="360" t="s">
        <v>949</v>
      </c>
      <c r="D326" s="29" t="s">
        <v>1129</v>
      </c>
      <c r="E326" s="29" t="s">
        <v>1154</v>
      </c>
      <c r="F326" s="29" t="s">
        <v>1155</v>
      </c>
      <c r="G326" s="29"/>
      <c r="H326" s="29" t="s">
        <v>116</v>
      </c>
      <c r="I326" s="90">
        <v>5</v>
      </c>
      <c r="J326" s="29">
        <v>8358</v>
      </c>
      <c r="K326" s="343"/>
      <c r="L326" s="29"/>
      <c r="M326" s="29"/>
      <c r="N326" s="29"/>
      <c r="O326" s="29"/>
      <c r="P326" s="29"/>
      <c r="Q326" s="29"/>
      <c r="R326" s="29"/>
      <c r="S326" s="29"/>
      <c r="T326" s="29"/>
      <c r="U326" s="319">
        <f t="shared" si="7"/>
        <v>41790</v>
      </c>
    </row>
    <row r="327" s="319" customFormat="1" ht="14.25" spans="1:21">
      <c r="A327" s="29">
        <v>45</v>
      </c>
      <c r="B327" s="361">
        <v>751521001810</v>
      </c>
      <c r="C327" s="360" t="s">
        <v>949</v>
      </c>
      <c r="D327" s="29" t="s">
        <v>1156</v>
      </c>
      <c r="E327" s="29" t="s">
        <v>1088</v>
      </c>
      <c r="F327" s="29" t="s">
        <v>1157</v>
      </c>
      <c r="G327" s="29"/>
      <c r="H327" s="29" t="s">
        <v>116</v>
      </c>
      <c r="I327" s="102">
        <v>2</v>
      </c>
      <c r="J327" s="29">
        <v>3135</v>
      </c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319">
        <f t="shared" si="7"/>
        <v>6270</v>
      </c>
    </row>
    <row r="328" s="319" customFormat="1" ht="14.25" spans="1:21">
      <c r="A328" s="29">
        <v>46</v>
      </c>
      <c r="B328" s="361">
        <v>751522000010</v>
      </c>
      <c r="C328" s="360" t="s">
        <v>949</v>
      </c>
      <c r="D328" s="29" t="s">
        <v>1158</v>
      </c>
      <c r="E328" s="29" t="s">
        <v>1159</v>
      </c>
      <c r="F328" s="29" t="s">
        <v>1160</v>
      </c>
      <c r="G328" s="29"/>
      <c r="H328" s="29" t="s">
        <v>378</v>
      </c>
      <c r="I328" s="90">
        <v>30</v>
      </c>
      <c r="J328" s="360">
        <v>292.95</v>
      </c>
      <c r="K328" s="343">
        <v>45918.600474537</v>
      </c>
      <c r="L328" s="29"/>
      <c r="M328" s="29"/>
      <c r="N328" s="29"/>
      <c r="O328" s="29"/>
      <c r="P328" s="29"/>
      <c r="Q328" s="29"/>
      <c r="R328" s="29"/>
      <c r="S328" s="29"/>
      <c r="T328" s="29"/>
      <c r="U328" s="319">
        <f t="shared" si="7"/>
        <v>8788.5</v>
      </c>
    </row>
    <row r="329" s="319" customFormat="1" ht="14.25" spans="1:21">
      <c r="A329" s="29">
        <v>47</v>
      </c>
      <c r="B329" s="361">
        <v>751522000310</v>
      </c>
      <c r="C329" s="360" t="s">
        <v>949</v>
      </c>
      <c r="D329" s="29" t="s">
        <v>1158</v>
      </c>
      <c r="E329" s="29" t="s">
        <v>1041</v>
      </c>
      <c r="F329" s="29" t="s">
        <v>1161</v>
      </c>
      <c r="G329" s="29"/>
      <c r="H329" s="29" t="s">
        <v>116</v>
      </c>
      <c r="I329" s="90">
        <v>30</v>
      </c>
      <c r="J329" s="360">
        <v>51.3</v>
      </c>
      <c r="K329" s="343">
        <v>45881.6488194444</v>
      </c>
      <c r="L329" s="29"/>
      <c r="M329" s="29"/>
      <c r="N329" s="29"/>
      <c r="O329" s="29"/>
      <c r="P329" s="29"/>
      <c r="Q329" s="29"/>
      <c r="R329" s="29"/>
      <c r="S329" s="29"/>
      <c r="T329" s="29"/>
      <c r="U329" s="319">
        <f t="shared" si="7"/>
        <v>1539</v>
      </c>
    </row>
    <row r="330" s="319" customFormat="1" ht="14.25" spans="1:21">
      <c r="A330" s="29">
        <v>48</v>
      </c>
      <c r="B330" s="361">
        <v>751522000460</v>
      </c>
      <c r="C330" s="360" t="s">
        <v>949</v>
      </c>
      <c r="D330" s="29" t="s">
        <v>1158</v>
      </c>
      <c r="E330" s="29" t="s">
        <v>1118</v>
      </c>
      <c r="F330" s="29" t="s">
        <v>1162</v>
      </c>
      <c r="G330" s="29"/>
      <c r="H330" s="29" t="s">
        <v>116</v>
      </c>
      <c r="I330" s="90">
        <v>20</v>
      </c>
      <c r="J330" s="29">
        <v>22.4</v>
      </c>
      <c r="K330" s="343"/>
      <c r="L330" s="29"/>
      <c r="M330" s="29"/>
      <c r="N330" s="29"/>
      <c r="O330" s="29"/>
      <c r="P330" s="29"/>
      <c r="Q330" s="29"/>
      <c r="R330" s="29"/>
      <c r="S330" s="29"/>
      <c r="T330" s="29"/>
      <c r="U330" s="319">
        <f t="shared" si="7"/>
        <v>448</v>
      </c>
    </row>
    <row r="331" s="319" customFormat="1" ht="14.25" spans="1:21">
      <c r="A331" s="29">
        <v>49</v>
      </c>
      <c r="B331" s="361">
        <v>751522001670</v>
      </c>
      <c r="C331" s="360" t="s">
        <v>949</v>
      </c>
      <c r="D331" s="29" t="s">
        <v>1158</v>
      </c>
      <c r="E331" s="29" t="s">
        <v>1163</v>
      </c>
      <c r="F331" s="29" t="s">
        <v>1164</v>
      </c>
      <c r="G331" s="29"/>
      <c r="H331" s="29" t="s">
        <v>116</v>
      </c>
      <c r="I331" s="90">
        <v>2</v>
      </c>
      <c r="J331" s="29">
        <v>522</v>
      </c>
      <c r="K331" s="343"/>
      <c r="L331" s="29"/>
      <c r="M331" s="29"/>
      <c r="N331" s="29"/>
      <c r="O331" s="29"/>
      <c r="P331" s="29"/>
      <c r="Q331" s="29"/>
      <c r="R331" s="29"/>
      <c r="S331" s="29"/>
      <c r="T331" s="29"/>
      <c r="U331" s="319">
        <f t="shared" si="7"/>
        <v>1044</v>
      </c>
    </row>
    <row r="332" s="319" customFormat="1" ht="14.25" spans="1:21">
      <c r="A332" s="29">
        <v>50</v>
      </c>
      <c r="B332" s="361">
        <v>751522001720</v>
      </c>
      <c r="C332" s="360" t="s">
        <v>949</v>
      </c>
      <c r="D332" s="29" t="s">
        <v>1158</v>
      </c>
      <c r="E332" s="29" t="s">
        <v>1165</v>
      </c>
      <c r="F332" s="29" t="s">
        <v>1166</v>
      </c>
      <c r="G332" s="29"/>
      <c r="H332" s="29" t="s">
        <v>116</v>
      </c>
      <c r="I332" s="373">
        <v>5</v>
      </c>
      <c r="J332" s="29">
        <v>22.4</v>
      </c>
      <c r="K332" s="343"/>
      <c r="L332" s="29"/>
      <c r="M332" s="29"/>
      <c r="N332" s="29"/>
      <c r="O332" s="29"/>
      <c r="P332" s="29"/>
      <c r="Q332" s="29"/>
      <c r="R332" s="29"/>
      <c r="S332" s="29"/>
      <c r="T332" s="29"/>
      <c r="U332" s="319">
        <f t="shared" si="7"/>
        <v>112</v>
      </c>
    </row>
    <row r="333" s="319" customFormat="1" ht="14.25" spans="1:21">
      <c r="A333" s="29">
        <v>51</v>
      </c>
      <c r="B333" s="361">
        <v>751522001750</v>
      </c>
      <c r="C333" s="360" t="s">
        <v>949</v>
      </c>
      <c r="D333" s="29" t="s">
        <v>1158</v>
      </c>
      <c r="E333" s="29" t="s">
        <v>1165</v>
      </c>
      <c r="F333" s="29" t="s">
        <v>1167</v>
      </c>
      <c r="G333" s="29"/>
      <c r="H333" s="29" t="s">
        <v>116</v>
      </c>
      <c r="I333" s="373">
        <v>10</v>
      </c>
      <c r="J333" s="29">
        <v>18</v>
      </c>
      <c r="K333" s="343"/>
      <c r="L333" s="29"/>
      <c r="M333" s="29"/>
      <c r="N333" s="29"/>
      <c r="O333" s="29"/>
      <c r="P333" s="29"/>
      <c r="Q333" s="29"/>
      <c r="R333" s="29"/>
      <c r="S333" s="29"/>
      <c r="T333" s="29"/>
      <c r="U333" s="319">
        <f t="shared" si="7"/>
        <v>180</v>
      </c>
    </row>
    <row r="334" s="319" customFormat="1" ht="14.25" spans="1:21">
      <c r="A334" s="29">
        <v>52</v>
      </c>
      <c r="B334" s="361">
        <v>751522001950</v>
      </c>
      <c r="C334" s="360" t="s">
        <v>949</v>
      </c>
      <c r="D334" s="29" t="s">
        <v>1158</v>
      </c>
      <c r="E334" s="29" t="s">
        <v>1094</v>
      </c>
      <c r="F334" s="29" t="s">
        <v>1168</v>
      </c>
      <c r="G334" s="29"/>
      <c r="H334" s="29" t="s">
        <v>116</v>
      </c>
      <c r="I334" s="90">
        <v>20</v>
      </c>
      <c r="J334" s="29">
        <v>11</v>
      </c>
      <c r="K334" s="343"/>
      <c r="L334" s="29"/>
      <c r="M334" s="29"/>
      <c r="N334" s="29"/>
      <c r="O334" s="29"/>
      <c r="P334" s="29"/>
      <c r="Q334" s="29"/>
      <c r="R334" s="29"/>
      <c r="S334" s="29"/>
      <c r="T334" s="29"/>
      <c r="U334" s="319">
        <f t="shared" si="7"/>
        <v>220</v>
      </c>
    </row>
    <row r="335" s="319" customFormat="1" ht="14.25" spans="1:21">
      <c r="A335" s="29">
        <v>53</v>
      </c>
      <c r="B335" s="361">
        <v>751525000220</v>
      </c>
      <c r="C335" s="360" t="s">
        <v>949</v>
      </c>
      <c r="D335" s="29" t="s">
        <v>1169</v>
      </c>
      <c r="E335" s="29" t="s">
        <v>940</v>
      </c>
      <c r="F335" s="29" t="s">
        <v>1170</v>
      </c>
      <c r="G335" s="29"/>
      <c r="H335" s="29" t="s">
        <v>116</v>
      </c>
      <c r="I335" s="90">
        <v>10</v>
      </c>
      <c r="J335" s="360">
        <v>75</v>
      </c>
      <c r="K335" s="343">
        <v>45982.752962963</v>
      </c>
      <c r="L335" s="29"/>
      <c r="M335" s="29"/>
      <c r="N335" s="29"/>
      <c r="O335" s="29"/>
      <c r="P335" s="29"/>
      <c r="Q335" s="29"/>
      <c r="R335" s="29"/>
      <c r="S335" s="29"/>
      <c r="T335" s="29"/>
      <c r="U335" s="319">
        <f t="shared" si="7"/>
        <v>750</v>
      </c>
    </row>
    <row r="336" s="319" customFormat="1" ht="14.25" spans="1:21">
      <c r="A336" s="29">
        <v>54</v>
      </c>
      <c r="B336" s="361">
        <v>751525000280</v>
      </c>
      <c r="C336" s="360" t="s">
        <v>949</v>
      </c>
      <c r="D336" s="29" t="s">
        <v>1169</v>
      </c>
      <c r="E336" s="29" t="s">
        <v>1171</v>
      </c>
      <c r="F336" s="29" t="s">
        <v>1172</v>
      </c>
      <c r="G336" s="29"/>
      <c r="H336" s="29" t="s">
        <v>116</v>
      </c>
      <c r="I336" s="90">
        <v>10</v>
      </c>
      <c r="J336" s="360">
        <v>34.85</v>
      </c>
      <c r="K336" s="343">
        <v>45846.622349537</v>
      </c>
      <c r="L336" s="29"/>
      <c r="M336" s="29"/>
      <c r="N336" s="29"/>
      <c r="O336" s="29"/>
      <c r="P336" s="29"/>
      <c r="Q336" s="29"/>
      <c r="R336" s="29"/>
      <c r="S336" s="29"/>
      <c r="T336" s="29"/>
      <c r="U336" s="319">
        <f t="shared" si="7"/>
        <v>348.5</v>
      </c>
    </row>
    <row r="337" s="319" customFormat="1" ht="14.25" spans="1:21">
      <c r="A337" s="29">
        <v>55</v>
      </c>
      <c r="B337" s="361">
        <v>751525000360</v>
      </c>
      <c r="C337" s="360" t="s">
        <v>949</v>
      </c>
      <c r="D337" s="29" t="s">
        <v>1169</v>
      </c>
      <c r="E337" s="29" t="s">
        <v>1118</v>
      </c>
      <c r="F337" s="29" t="s">
        <v>1173</v>
      </c>
      <c r="G337" s="29"/>
      <c r="H337" s="29" t="s">
        <v>116</v>
      </c>
      <c r="I337" s="90">
        <v>20</v>
      </c>
      <c r="J337" s="360">
        <v>13.9</v>
      </c>
      <c r="K337" s="343">
        <v>46002.4553356481</v>
      </c>
      <c r="L337" s="29"/>
      <c r="M337" s="29"/>
      <c r="N337" s="29"/>
      <c r="O337" s="29"/>
      <c r="P337" s="29"/>
      <c r="Q337" s="29"/>
      <c r="R337" s="29"/>
      <c r="S337" s="29"/>
      <c r="T337" s="29"/>
      <c r="U337" s="319">
        <f t="shared" si="7"/>
        <v>278</v>
      </c>
    </row>
    <row r="338" s="319" customFormat="1" ht="14.25" spans="1:21">
      <c r="A338" s="29">
        <v>56</v>
      </c>
      <c r="B338" s="361">
        <v>751525000370</v>
      </c>
      <c r="C338" s="360" t="s">
        <v>949</v>
      </c>
      <c r="D338" s="29" t="s">
        <v>1169</v>
      </c>
      <c r="E338" s="29" t="s">
        <v>1118</v>
      </c>
      <c r="F338" s="29" t="s">
        <v>1174</v>
      </c>
      <c r="G338" s="29"/>
      <c r="H338" s="29" t="s">
        <v>116</v>
      </c>
      <c r="I338" s="90">
        <v>20</v>
      </c>
      <c r="J338" s="360">
        <v>13.3</v>
      </c>
      <c r="K338" s="343">
        <v>46002.4553356481</v>
      </c>
      <c r="L338" s="29"/>
      <c r="M338" s="29"/>
      <c r="N338" s="29"/>
      <c r="O338" s="29"/>
      <c r="P338" s="29"/>
      <c r="Q338" s="29"/>
      <c r="R338" s="29"/>
      <c r="S338" s="29"/>
      <c r="T338" s="29"/>
      <c r="U338" s="319">
        <f t="shared" si="7"/>
        <v>266</v>
      </c>
    </row>
    <row r="339" s="319" customFormat="1" ht="14.25" spans="1:21">
      <c r="A339" s="29">
        <v>57</v>
      </c>
      <c r="B339" s="361">
        <v>751525000520</v>
      </c>
      <c r="C339" s="360" t="s">
        <v>949</v>
      </c>
      <c r="D339" s="29" t="s">
        <v>1169</v>
      </c>
      <c r="E339" s="29" t="s">
        <v>1175</v>
      </c>
      <c r="F339" s="29" t="s">
        <v>1176</v>
      </c>
      <c r="G339" s="29"/>
      <c r="H339" s="29" t="s">
        <v>25</v>
      </c>
      <c r="I339" s="90">
        <v>1</v>
      </c>
      <c r="J339" s="360">
        <v>6580</v>
      </c>
      <c r="K339" s="343">
        <v>45490.6490625</v>
      </c>
      <c r="L339" s="29"/>
      <c r="M339" s="29"/>
      <c r="N339" s="29"/>
      <c r="O339" s="29"/>
      <c r="P339" s="29"/>
      <c r="Q339" s="29"/>
      <c r="R339" s="29"/>
      <c r="S339" s="29"/>
      <c r="T339" s="29"/>
      <c r="U339" s="319">
        <f t="shared" si="7"/>
        <v>6580</v>
      </c>
    </row>
    <row r="340" s="319" customFormat="1" ht="14.25" spans="1:21">
      <c r="A340" s="29">
        <v>58</v>
      </c>
      <c r="B340" s="361">
        <v>751525000550</v>
      </c>
      <c r="C340" s="360" t="s">
        <v>949</v>
      </c>
      <c r="D340" s="29" t="s">
        <v>1169</v>
      </c>
      <c r="E340" s="29" t="s">
        <v>1177</v>
      </c>
      <c r="F340" s="29" t="s">
        <v>1178</v>
      </c>
      <c r="G340" s="29"/>
      <c r="H340" s="29" t="s">
        <v>25</v>
      </c>
      <c r="I340" s="373">
        <v>12</v>
      </c>
      <c r="J340" s="360">
        <v>899.8</v>
      </c>
      <c r="K340" s="343">
        <v>46154.3775231481</v>
      </c>
      <c r="L340" s="29"/>
      <c r="M340" s="29"/>
      <c r="N340" s="29"/>
      <c r="O340" s="29"/>
      <c r="P340" s="29"/>
      <c r="Q340" s="29"/>
      <c r="R340" s="29"/>
      <c r="S340" s="29"/>
      <c r="T340" s="29"/>
      <c r="U340" s="319">
        <f t="shared" si="7"/>
        <v>10797.6</v>
      </c>
    </row>
    <row r="341" s="319" customFormat="1" ht="14.25" spans="1:21">
      <c r="A341" s="29">
        <v>59</v>
      </c>
      <c r="B341" s="361">
        <v>751525000690</v>
      </c>
      <c r="C341" s="360" t="s">
        <v>949</v>
      </c>
      <c r="D341" s="29" t="s">
        <v>1169</v>
      </c>
      <c r="E341" s="29" t="s">
        <v>1179</v>
      </c>
      <c r="F341" s="29" t="s">
        <v>1180</v>
      </c>
      <c r="G341" s="29"/>
      <c r="H341" s="29" t="s">
        <v>116</v>
      </c>
      <c r="I341" s="90">
        <v>7</v>
      </c>
      <c r="J341" s="360">
        <v>1701.06</v>
      </c>
      <c r="K341" s="343">
        <v>46002.4553356481</v>
      </c>
      <c r="L341" s="29"/>
      <c r="M341" s="29"/>
      <c r="N341" s="29"/>
      <c r="O341" s="29"/>
      <c r="P341" s="29"/>
      <c r="Q341" s="29"/>
      <c r="R341" s="29"/>
      <c r="S341" s="29"/>
      <c r="T341" s="29"/>
      <c r="U341" s="319">
        <f t="shared" si="7"/>
        <v>11907.42</v>
      </c>
    </row>
    <row r="342" s="319" customFormat="1" ht="14.25" spans="1:21">
      <c r="A342" s="29">
        <v>60</v>
      </c>
      <c r="B342" s="361">
        <v>751525000790</v>
      </c>
      <c r="C342" s="360" t="s">
        <v>949</v>
      </c>
      <c r="D342" s="29" t="s">
        <v>1169</v>
      </c>
      <c r="E342" s="29" t="s">
        <v>1181</v>
      </c>
      <c r="F342" s="29" t="s">
        <v>1182</v>
      </c>
      <c r="G342" s="29"/>
      <c r="H342" s="29" t="s">
        <v>25</v>
      </c>
      <c r="I342" s="102">
        <v>2</v>
      </c>
      <c r="J342" s="29">
        <v>20425</v>
      </c>
      <c r="K342" s="343">
        <v>45881.6483333333</v>
      </c>
      <c r="L342" s="29"/>
      <c r="M342" s="29"/>
      <c r="N342" s="29"/>
      <c r="O342" s="29"/>
      <c r="P342" s="29"/>
      <c r="Q342" s="29"/>
      <c r="R342" s="29"/>
      <c r="S342" s="29"/>
      <c r="T342" s="29"/>
      <c r="U342" s="319">
        <f t="shared" si="7"/>
        <v>40850</v>
      </c>
    </row>
    <row r="343" s="319" customFormat="1" ht="14.25" spans="1:21">
      <c r="A343" s="29">
        <v>61</v>
      </c>
      <c r="B343" s="361">
        <v>751525000810</v>
      </c>
      <c r="C343" s="360" t="s">
        <v>949</v>
      </c>
      <c r="D343" s="29" t="s">
        <v>1169</v>
      </c>
      <c r="E343" s="29" t="s">
        <v>1183</v>
      </c>
      <c r="F343" s="29" t="s">
        <v>1184</v>
      </c>
      <c r="G343" s="29"/>
      <c r="H343" s="29" t="s">
        <v>116</v>
      </c>
      <c r="I343" s="373">
        <v>18</v>
      </c>
      <c r="J343" s="360">
        <v>88</v>
      </c>
      <c r="K343" s="343">
        <v>45490.6490625</v>
      </c>
      <c r="L343" s="29"/>
      <c r="M343" s="29"/>
      <c r="N343" s="29"/>
      <c r="O343" s="29"/>
      <c r="P343" s="29"/>
      <c r="Q343" s="29"/>
      <c r="R343" s="29"/>
      <c r="S343" s="29"/>
      <c r="T343" s="29"/>
      <c r="U343" s="319">
        <f t="shared" si="7"/>
        <v>1584</v>
      </c>
    </row>
    <row r="344" s="319" customFormat="1" ht="14.25" spans="1:21">
      <c r="A344" s="29">
        <v>62</v>
      </c>
      <c r="B344" s="361">
        <v>751525000940</v>
      </c>
      <c r="C344" s="360" t="s">
        <v>949</v>
      </c>
      <c r="D344" s="29" t="s">
        <v>1169</v>
      </c>
      <c r="E344" s="29" t="s">
        <v>1185</v>
      </c>
      <c r="F344" s="29" t="s">
        <v>1186</v>
      </c>
      <c r="G344" s="29"/>
      <c r="H344" s="29" t="s">
        <v>116</v>
      </c>
      <c r="I344" s="90">
        <v>20</v>
      </c>
      <c r="J344" s="360">
        <v>227.7</v>
      </c>
      <c r="K344" s="343">
        <v>45846.622349537</v>
      </c>
      <c r="L344" s="29"/>
      <c r="M344" s="29"/>
      <c r="N344" s="29"/>
      <c r="O344" s="29"/>
      <c r="P344" s="29"/>
      <c r="Q344" s="29"/>
      <c r="R344" s="29"/>
      <c r="S344" s="29"/>
      <c r="T344" s="29"/>
      <c r="U344" s="319">
        <f t="shared" si="7"/>
        <v>4554</v>
      </c>
    </row>
    <row r="345" s="319" customFormat="1" ht="14.25" spans="1:21">
      <c r="A345" s="29">
        <v>63</v>
      </c>
      <c r="B345" s="361">
        <v>751525001070</v>
      </c>
      <c r="C345" s="360" t="s">
        <v>949</v>
      </c>
      <c r="D345" s="29" t="s">
        <v>1169</v>
      </c>
      <c r="E345" s="29" t="s">
        <v>1187</v>
      </c>
      <c r="F345" s="29"/>
      <c r="G345" s="29"/>
      <c r="H345" s="29" t="s">
        <v>116</v>
      </c>
      <c r="I345" s="90">
        <v>10</v>
      </c>
      <c r="J345" s="360">
        <v>75</v>
      </c>
      <c r="K345" s="343">
        <v>46002.4553356481</v>
      </c>
      <c r="L345" s="29"/>
      <c r="M345" s="29"/>
      <c r="N345" s="29"/>
      <c r="O345" s="29"/>
      <c r="P345" s="29"/>
      <c r="Q345" s="29"/>
      <c r="R345" s="29"/>
      <c r="S345" s="29"/>
      <c r="T345" s="29"/>
      <c r="U345" s="319">
        <f t="shared" si="7"/>
        <v>750</v>
      </c>
    </row>
    <row r="346" s="319" customFormat="1" ht="14.25" spans="1:21">
      <c r="A346" s="29">
        <v>64</v>
      </c>
      <c r="B346" s="361">
        <v>751525001080</v>
      </c>
      <c r="C346" s="360" t="s">
        <v>949</v>
      </c>
      <c r="D346" s="29" t="s">
        <v>1169</v>
      </c>
      <c r="E346" s="29" t="s">
        <v>1188</v>
      </c>
      <c r="F346" s="29" t="s">
        <v>1189</v>
      </c>
      <c r="G346" s="29"/>
      <c r="H346" s="29" t="s">
        <v>116</v>
      </c>
      <c r="I346" s="90">
        <v>10</v>
      </c>
      <c r="J346" s="360">
        <v>15</v>
      </c>
      <c r="K346" s="343">
        <v>46002.4553356481</v>
      </c>
      <c r="L346" s="29"/>
      <c r="M346" s="29"/>
      <c r="N346" s="29"/>
      <c r="O346" s="29"/>
      <c r="P346" s="29"/>
      <c r="Q346" s="29"/>
      <c r="R346" s="29"/>
      <c r="S346" s="29"/>
      <c r="T346" s="29"/>
      <c r="U346" s="319">
        <f t="shared" si="7"/>
        <v>150</v>
      </c>
    </row>
    <row r="347" s="319" customFormat="1" ht="14.25" spans="1:21">
      <c r="A347" s="29">
        <v>65</v>
      </c>
      <c r="B347" s="361">
        <v>751526000040</v>
      </c>
      <c r="C347" s="360" t="s">
        <v>949</v>
      </c>
      <c r="D347" s="29" t="s">
        <v>1190</v>
      </c>
      <c r="E347" s="29" t="s">
        <v>1191</v>
      </c>
      <c r="F347" s="29" t="s">
        <v>1192</v>
      </c>
      <c r="G347" s="29"/>
      <c r="H347" s="29" t="s">
        <v>116</v>
      </c>
      <c r="I347" s="90">
        <v>20</v>
      </c>
      <c r="J347" s="360">
        <v>543.9</v>
      </c>
      <c r="K347" s="343">
        <v>45982.752962963</v>
      </c>
      <c r="L347" s="29"/>
      <c r="M347" s="29"/>
      <c r="N347" s="29"/>
      <c r="O347" s="29"/>
      <c r="P347" s="29"/>
      <c r="Q347" s="29"/>
      <c r="R347" s="29"/>
      <c r="S347" s="29"/>
      <c r="T347" s="29"/>
      <c r="U347" s="319">
        <f t="shared" ref="U347:U395" si="8">J347*I347</f>
        <v>10878</v>
      </c>
    </row>
    <row r="348" s="319" customFormat="1" ht="14.25" spans="1:21">
      <c r="A348" s="29">
        <v>66</v>
      </c>
      <c r="B348" s="361">
        <v>751526000210</v>
      </c>
      <c r="C348" s="360" t="s">
        <v>949</v>
      </c>
      <c r="D348" s="29" t="s">
        <v>1193</v>
      </c>
      <c r="E348" s="29" t="s">
        <v>1194</v>
      </c>
      <c r="F348" s="29" t="s">
        <v>1195</v>
      </c>
      <c r="G348" s="29"/>
      <c r="H348" s="29" t="s">
        <v>116</v>
      </c>
      <c r="I348" s="90">
        <v>1</v>
      </c>
      <c r="J348" s="360">
        <v>5383.5</v>
      </c>
      <c r="K348" s="343">
        <v>45881.6483333333</v>
      </c>
      <c r="L348" s="29"/>
      <c r="M348" s="29"/>
      <c r="N348" s="29"/>
      <c r="O348" s="29"/>
      <c r="P348" s="29"/>
      <c r="Q348" s="29"/>
      <c r="R348" s="29"/>
      <c r="S348" s="29"/>
      <c r="T348" s="29"/>
      <c r="U348" s="319">
        <f t="shared" si="8"/>
        <v>5383.5</v>
      </c>
    </row>
    <row r="349" s="319" customFormat="1" ht="14.25" spans="1:21">
      <c r="A349" s="29">
        <v>67</v>
      </c>
      <c r="B349" s="361">
        <v>751526000220</v>
      </c>
      <c r="C349" s="360" t="s">
        <v>949</v>
      </c>
      <c r="D349" s="29" t="s">
        <v>1190</v>
      </c>
      <c r="E349" s="29" t="s">
        <v>1032</v>
      </c>
      <c r="F349" s="29" t="s">
        <v>1196</v>
      </c>
      <c r="G349" s="29"/>
      <c r="H349" s="29" t="s">
        <v>116</v>
      </c>
      <c r="I349" s="90">
        <v>10</v>
      </c>
      <c r="J349" s="360">
        <v>21</v>
      </c>
      <c r="K349" s="343">
        <v>45846.622349537</v>
      </c>
      <c r="L349" s="29"/>
      <c r="M349" s="29"/>
      <c r="N349" s="29"/>
      <c r="O349" s="29"/>
      <c r="P349" s="29"/>
      <c r="Q349" s="29"/>
      <c r="R349" s="29"/>
      <c r="S349" s="29"/>
      <c r="T349" s="29"/>
      <c r="U349" s="319">
        <f t="shared" si="8"/>
        <v>210</v>
      </c>
    </row>
    <row r="350" s="319" customFormat="1" ht="14.25" spans="1:21">
      <c r="A350" s="29">
        <v>68</v>
      </c>
      <c r="B350" s="361">
        <v>751527000080</v>
      </c>
      <c r="C350" s="360" t="s">
        <v>949</v>
      </c>
      <c r="D350" s="29" t="s">
        <v>1197</v>
      </c>
      <c r="E350" s="29" t="s">
        <v>1198</v>
      </c>
      <c r="F350" s="29" t="s">
        <v>1199</v>
      </c>
      <c r="G350" s="29"/>
      <c r="H350" s="29" t="s">
        <v>116</v>
      </c>
      <c r="I350" s="373">
        <v>4</v>
      </c>
      <c r="J350" s="360">
        <v>608</v>
      </c>
      <c r="K350" s="343">
        <v>45982.752962963</v>
      </c>
      <c r="L350" s="29"/>
      <c r="M350" s="29"/>
      <c r="N350" s="29"/>
      <c r="O350" s="29"/>
      <c r="P350" s="29"/>
      <c r="Q350" s="29"/>
      <c r="R350" s="29"/>
      <c r="S350" s="29"/>
      <c r="T350" s="29"/>
      <c r="U350" s="319">
        <f t="shared" si="8"/>
        <v>2432</v>
      </c>
    </row>
    <row r="351" s="319" customFormat="1" ht="14.25" spans="1:21">
      <c r="A351" s="29">
        <v>69</v>
      </c>
      <c r="B351" s="361">
        <v>751527000120</v>
      </c>
      <c r="C351" s="360" t="s">
        <v>949</v>
      </c>
      <c r="D351" s="29" t="s">
        <v>1197</v>
      </c>
      <c r="E351" s="29" t="s">
        <v>1200</v>
      </c>
      <c r="F351" s="376" t="s">
        <v>1201</v>
      </c>
      <c r="G351" s="29"/>
      <c r="H351" s="29" t="s">
        <v>116</v>
      </c>
      <c r="I351" s="372">
        <v>2</v>
      </c>
      <c r="J351" s="29">
        <v>1268</v>
      </c>
      <c r="K351" s="343">
        <v>45239.7664583333</v>
      </c>
      <c r="L351" s="29"/>
      <c r="M351" s="29"/>
      <c r="N351" s="29"/>
      <c r="O351" s="29"/>
      <c r="P351" s="29"/>
      <c r="Q351" s="29"/>
      <c r="R351" s="29"/>
      <c r="S351" s="29"/>
      <c r="T351" s="29"/>
      <c r="U351" s="319">
        <f t="shared" si="8"/>
        <v>2536</v>
      </c>
    </row>
    <row r="352" s="319" customFormat="1" ht="14.25" spans="1:21">
      <c r="A352" s="29">
        <v>70</v>
      </c>
      <c r="B352" s="361">
        <v>751527000130</v>
      </c>
      <c r="C352" s="360" t="s">
        <v>949</v>
      </c>
      <c r="D352" s="29" t="s">
        <v>1197</v>
      </c>
      <c r="E352" s="29" t="s">
        <v>1202</v>
      </c>
      <c r="F352" s="29" t="s">
        <v>1203</v>
      </c>
      <c r="G352" s="29"/>
      <c r="H352" s="29" t="s">
        <v>116</v>
      </c>
      <c r="I352" s="90">
        <v>20</v>
      </c>
      <c r="J352" s="29">
        <v>4.5</v>
      </c>
      <c r="K352" s="343"/>
      <c r="L352" s="29"/>
      <c r="M352" s="29"/>
      <c r="N352" s="29"/>
      <c r="O352" s="29"/>
      <c r="P352" s="29"/>
      <c r="Q352" s="29"/>
      <c r="R352" s="29"/>
      <c r="S352" s="29"/>
      <c r="T352" s="29"/>
      <c r="U352" s="319">
        <f t="shared" si="8"/>
        <v>90</v>
      </c>
    </row>
    <row r="353" s="319" customFormat="1" ht="14.25" spans="1:21">
      <c r="A353" s="29">
        <v>71</v>
      </c>
      <c r="B353" s="361">
        <v>751527000140</v>
      </c>
      <c r="C353" s="360" t="s">
        <v>949</v>
      </c>
      <c r="D353" s="29" t="s">
        <v>1197</v>
      </c>
      <c r="E353" s="29" t="s">
        <v>1204</v>
      </c>
      <c r="F353" s="29" t="s">
        <v>1205</v>
      </c>
      <c r="G353" s="29"/>
      <c r="H353" s="29" t="s">
        <v>116</v>
      </c>
      <c r="I353" s="373">
        <v>1</v>
      </c>
      <c r="J353" s="360">
        <v>707.75</v>
      </c>
      <c r="K353" s="343">
        <v>45881.6483333333</v>
      </c>
      <c r="L353" s="29"/>
      <c r="M353" s="29"/>
      <c r="N353" s="29"/>
      <c r="O353" s="29"/>
      <c r="P353" s="29"/>
      <c r="Q353" s="29"/>
      <c r="R353" s="29"/>
      <c r="S353" s="29"/>
      <c r="T353" s="29"/>
      <c r="U353" s="319">
        <f t="shared" si="8"/>
        <v>707.75</v>
      </c>
    </row>
    <row r="354" s="319" customFormat="1" ht="14.25" spans="1:21">
      <c r="A354" s="29">
        <v>72</v>
      </c>
      <c r="B354" s="361">
        <v>751527000210</v>
      </c>
      <c r="C354" s="360" t="s">
        <v>949</v>
      </c>
      <c r="D354" s="29" t="s">
        <v>1197</v>
      </c>
      <c r="E354" s="29" t="s">
        <v>1206</v>
      </c>
      <c r="F354" s="29" t="s">
        <v>1207</v>
      </c>
      <c r="G354" s="29"/>
      <c r="H354" s="29" t="s">
        <v>116</v>
      </c>
      <c r="I354" s="90">
        <v>2</v>
      </c>
      <c r="J354" s="29">
        <v>2686</v>
      </c>
      <c r="K354" s="343"/>
      <c r="L354" s="29"/>
      <c r="M354" s="29"/>
      <c r="N354" s="29"/>
      <c r="O354" s="29"/>
      <c r="P354" s="29"/>
      <c r="Q354" s="29"/>
      <c r="R354" s="29"/>
      <c r="S354" s="29"/>
      <c r="T354" s="29"/>
      <c r="U354" s="319">
        <f t="shared" si="8"/>
        <v>5372</v>
      </c>
    </row>
    <row r="355" s="319" customFormat="1" ht="14.25" spans="1:21">
      <c r="A355" s="29">
        <v>73</v>
      </c>
      <c r="B355" s="361">
        <v>751527000250</v>
      </c>
      <c r="C355" s="360" t="s">
        <v>949</v>
      </c>
      <c r="D355" s="29" t="s">
        <v>1197</v>
      </c>
      <c r="E355" s="29" t="s">
        <v>1208</v>
      </c>
      <c r="F355" s="29" t="s">
        <v>1209</v>
      </c>
      <c r="G355" s="29"/>
      <c r="H355" s="29" t="s">
        <v>116</v>
      </c>
      <c r="I355" s="373">
        <v>2</v>
      </c>
      <c r="J355" s="360">
        <v>970</v>
      </c>
      <c r="K355" s="343">
        <v>45490.6490740741</v>
      </c>
      <c r="L355" s="29"/>
      <c r="M355" s="29"/>
      <c r="N355" s="29"/>
      <c r="O355" s="29"/>
      <c r="P355" s="29"/>
      <c r="Q355" s="29"/>
      <c r="R355" s="29"/>
      <c r="S355" s="29"/>
      <c r="T355" s="29"/>
      <c r="U355" s="319">
        <f t="shared" si="8"/>
        <v>1940</v>
      </c>
    </row>
    <row r="356" s="319" customFormat="1" ht="14.25" spans="1:21">
      <c r="A356" s="29">
        <v>74</v>
      </c>
      <c r="B356" s="361">
        <v>751527000650</v>
      </c>
      <c r="C356" s="360" t="s">
        <v>949</v>
      </c>
      <c r="D356" s="29" t="s">
        <v>1197</v>
      </c>
      <c r="E356" s="29" t="s">
        <v>1210</v>
      </c>
      <c r="F356" s="29" t="s">
        <v>1211</v>
      </c>
      <c r="G356" s="29"/>
      <c r="H356" s="29" t="s">
        <v>116</v>
      </c>
      <c r="I356" s="90">
        <v>2</v>
      </c>
      <c r="J356" s="29">
        <v>836</v>
      </c>
      <c r="K356" s="343"/>
      <c r="L356" s="29"/>
      <c r="M356" s="29"/>
      <c r="N356" s="29"/>
      <c r="O356" s="29"/>
      <c r="P356" s="29"/>
      <c r="Q356" s="29"/>
      <c r="R356" s="29"/>
      <c r="S356" s="29"/>
      <c r="T356" s="29"/>
      <c r="U356" s="319">
        <f t="shared" si="8"/>
        <v>1672</v>
      </c>
    </row>
    <row r="357" s="319" customFormat="1" ht="14.25" spans="1:21">
      <c r="A357" s="29">
        <v>75</v>
      </c>
      <c r="B357" s="361">
        <v>751527000770</v>
      </c>
      <c r="C357" s="360" t="s">
        <v>949</v>
      </c>
      <c r="D357" s="29" t="s">
        <v>1197</v>
      </c>
      <c r="E357" s="29" t="s">
        <v>1212</v>
      </c>
      <c r="F357" s="29" t="s">
        <v>1213</v>
      </c>
      <c r="G357" s="29"/>
      <c r="H357" s="29" t="s">
        <v>116</v>
      </c>
      <c r="I357" s="90">
        <v>20</v>
      </c>
      <c r="J357" s="360">
        <v>19</v>
      </c>
      <c r="K357" s="343">
        <v>46002.4553356481</v>
      </c>
      <c r="L357" s="29"/>
      <c r="M357" s="29"/>
      <c r="N357" s="29"/>
      <c r="O357" s="29"/>
      <c r="P357" s="29"/>
      <c r="Q357" s="29"/>
      <c r="R357" s="29"/>
      <c r="S357" s="29"/>
      <c r="T357" s="29"/>
      <c r="U357" s="319">
        <f t="shared" si="8"/>
        <v>380</v>
      </c>
    </row>
    <row r="358" s="319" customFormat="1" ht="14.25" spans="1:21">
      <c r="A358" s="29">
        <v>76</v>
      </c>
      <c r="B358" s="361">
        <v>751527000780</v>
      </c>
      <c r="C358" s="360" t="s">
        <v>949</v>
      </c>
      <c r="D358" s="29" t="s">
        <v>1197</v>
      </c>
      <c r="E358" s="29" t="s">
        <v>1214</v>
      </c>
      <c r="F358" s="29" t="s">
        <v>1215</v>
      </c>
      <c r="G358" s="29"/>
      <c r="H358" s="29" t="s">
        <v>116</v>
      </c>
      <c r="I358" s="373">
        <v>1</v>
      </c>
      <c r="J358" s="360">
        <v>1710</v>
      </c>
      <c r="K358" s="343">
        <v>45490.6490740741</v>
      </c>
      <c r="L358" s="29"/>
      <c r="M358" s="29"/>
      <c r="N358" s="29"/>
      <c r="O358" s="29"/>
      <c r="P358" s="29"/>
      <c r="Q358" s="29"/>
      <c r="R358" s="29"/>
      <c r="S358" s="29"/>
      <c r="T358" s="29"/>
      <c r="U358" s="319">
        <f t="shared" si="8"/>
        <v>1710</v>
      </c>
    </row>
    <row r="359" s="319" customFormat="1" ht="14.25" spans="1:21">
      <c r="A359" s="29">
        <v>77</v>
      </c>
      <c r="B359" s="361">
        <v>751527000810</v>
      </c>
      <c r="C359" s="360" t="s">
        <v>949</v>
      </c>
      <c r="D359" s="29" t="s">
        <v>1197</v>
      </c>
      <c r="E359" s="29" t="s">
        <v>1212</v>
      </c>
      <c r="F359" s="29" t="s">
        <v>1216</v>
      </c>
      <c r="G359" s="29"/>
      <c r="H359" s="29" t="s">
        <v>116</v>
      </c>
      <c r="I359" s="90">
        <v>20</v>
      </c>
      <c r="J359" s="360">
        <v>19</v>
      </c>
      <c r="K359" s="343">
        <v>46002.4553356481</v>
      </c>
      <c r="L359" s="29"/>
      <c r="M359" s="29"/>
      <c r="N359" s="29"/>
      <c r="O359" s="29"/>
      <c r="P359" s="29"/>
      <c r="Q359" s="29"/>
      <c r="R359" s="29"/>
      <c r="S359" s="29"/>
      <c r="T359" s="29"/>
      <c r="U359" s="319">
        <f t="shared" si="8"/>
        <v>380</v>
      </c>
    </row>
    <row r="360" s="319" customFormat="1" ht="14.25" spans="1:21">
      <c r="A360" s="29">
        <v>78</v>
      </c>
      <c r="B360" s="361">
        <v>751527000900</v>
      </c>
      <c r="C360" s="360" t="s">
        <v>949</v>
      </c>
      <c r="D360" s="29" t="s">
        <v>1197</v>
      </c>
      <c r="E360" s="29" t="s">
        <v>1088</v>
      </c>
      <c r="F360" s="29" t="s">
        <v>1217</v>
      </c>
      <c r="G360" s="29"/>
      <c r="H360" s="29" t="s">
        <v>116</v>
      </c>
      <c r="I360" s="90">
        <v>2</v>
      </c>
      <c r="J360" s="29">
        <v>4500</v>
      </c>
      <c r="K360" s="343"/>
      <c r="L360" s="29"/>
      <c r="M360" s="29"/>
      <c r="N360" s="29"/>
      <c r="O360" s="29"/>
      <c r="P360" s="29"/>
      <c r="Q360" s="29"/>
      <c r="R360" s="29"/>
      <c r="S360" s="29"/>
      <c r="T360" s="29"/>
      <c r="U360" s="319">
        <f t="shared" si="8"/>
        <v>9000</v>
      </c>
    </row>
    <row r="361" s="319" customFormat="1" ht="14.25" spans="1:21">
      <c r="A361" s="29">
        <v>79</v>
      </c>
      <c r="B361" s="361">
        <v>751527001020</v>
      </c>
      <c r="C361" s="360" t="s">
        <v>949</v>
      </c>
      <c r="D361" s="29" t="s">
        <v>1218</v>
      </c>
      <c r="E361" s="29" t="s">
        <v>854</v>
      </c>
      <c r="F361" s="29" t="s">
        <v>1219</v>
      </c>
      <c r="G361" s="29"/>
      <c r="H361" s="29" t="s">
        <v>116</v>
      </c>
      <c r="I361" s="90">
        <v>2</v>
      </c>
      <c r="J361" s="360">
        <v>3000</v>
      </c>
      <c r="K361" s="343">
        <v>46002.4553356481</v>
      </c>
      <c r="L361" s="29"/>
      <c r="M361" s="29"/>
      <c r="N361" s="29"/>
      <c r="O361" s="29"/>
      <c r="P361" s="29"/>
      <c r="Q361" s="29"/>
      <c r="R361" s="29"/>
      <c r="S361" s="29"/>
      <c r="T361" s="29"/>
      <c r="U361" s="319">
        <f t="shared" si="8"/>
        <v>6000</v>
      </c>
    </row>
    <row r="362" s="319" customFormat="1" ht="14.25" spans="1:21">
      <c r="A362" s="29">
        <v>80</v>
      </c>
      <c r="B362" s="361">
        <v>751527001030</v>
      </c>
      <c r="C362" s="360" t="s">
        <v>949</v>
      </c>
      <c r="D362" s="29" t="s">
        <v>1220</v>
      </c>
      <c r="E362" s="29" t="s">
        <v>1221</v>
      </c>
      <c r="F362" s="29" t="s">
        <v>1222</v>
      </c>
      <c r="G362" s="29"/>
      <c r="H362" s="29" t="s">
        <v>116</v>
      </c>
      <c r="I362" s="102">
        <v>2</v>
      </c>
      <c r="J362" s="29">
        <v>16150</v>
      </c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319">
        <f t="shared" si="8"/>
        <v>32300</v>
      </c>
    </row>
    <row r="363" s="319" customFormat="1" ht="14.25" spans="1:21">
      <c r="A363" s="29">
        <v>81</v>
      </c>
      <c r="B363" s="361">
        <v>751527001050</v>
      </c>
      <c r="C363" s="360" t="s">
        <v>949</v>
      </c>
      <c r="D363" s="29" t="s">
        <v>1220</v>
      </c>
      <c r="E363" s="29" t="s">
        <v>1223</v>
      </c>
      <c r="F363" s="29" t="s">
        <v>1224</v>
      </c>
      <c r="G363" s="29"/>
      <c r="H363" s="29" t="s">
        <v>116</v>
      </c>
      <c r="I363" s="90">
        <v>8</v>
      </c>
      <c r="J363" s="360">
        <v>100</v>
      </c>
      <c r="K363" s="343">
        <v>46002.4553356481</v>
      </c>
      <c r="L363" s="29"/>
      <c r="M363" s="29"/>
      <c r="N363" s="29"/>
      <c r="O363" s="29"/>
      <c r="P363" s="29"/>
      <c r="Q363" s="29"/>
      <c r="R363" s="29"/>
      <c r="S363" s="29"/>
      <c r="T363" s="29"/>
      <c r="U363" s="319">
        <f t="shared" si="8"/>
        <v>800</v>
      </c>
    </row>
    <row r="364" s="319" customFormat="1" ht="14.25" spans="1:21">
      <c r="A364" s="29">
        <v>82</v>
      </c>
      <c r="B364" s="361">
        <v>751527001060</v>
      </c>
      <c r="C364" s="360" t="s">
        <v>949</v>
      </c>
      <c r="D364" s="29" t="s">
        <v>1220</v>
      </c>
      <c r="E364" s="29" t="s">
        <v>1225</v>
      </c>
      <c r="F364" s="29" t="s">
        <v>1226</v>
      </c>
      <c r="G364" s="29"/>
      <c r="H364" s="29" t="s">
        <v>116</v>
      </c>
      <c r="I364" s="90">
        <v>8</v>
      </c>
      <c r="J364" s="360">
        <v>280</v>
      </c>
      <c r="K364" s="343">
        <v>46002.4553356481</v>
      </c>
      <c r="L364" s="29"/>
      <c r="M364" s="29"/>
      <c r="N364" s="29"/>
      <c r="O364" s="29"/>
      <c r="P364" s="29"/>
      <c r="Q364" s="29"/>
      <c r="R364" s="29"/>
      <c r="S364" s="29"/>
      <c r="T364" s="29"/>
      <c r="U364" s="319">
        <f t="shared" si="8"/>
        <v>2240</v>
      </c>
    </row>
    <row r="365" s="319" customFormat="1" ht="14.25" spans="1:21">
      <c r="A365" s="29">
        <v>83</v>
      </c>
      <c r="B365" s="361">
        <v>751527001080</v>
      </c>
      <c r="C365" s="360" t="s">
        <v>949</v>
      </c>
      <c r="D365" s="29" t="s">
        <v>1220</v>
      </c>
      <c r="E365" s="29" t="s">
        <v>1227</v>
      </c>
      <c r="F365" s="29" t="s">
        <v>1228</v>
      </c>
      <c r="G365" s="29"/>
      <c r="H365" s="29" t="s">
        <v>116</v>
      </c>
      <c r="I365" s="90">
        <v>4</v>
      </c>
      <c r="J365" s="360">
        <v>1501</v>
      </c>
      <c r="K365" s="343">
        <v>45846.622349537</v>
      </c>
      <c r="L365" s="29"/>
      <c r="M365" s="29"/>
      <c r="N365" s="29"/>
      <c r="O365" s="29"/>
      <c r="P365" s="29"/>
      <c r="Q365" s="29"/>
      <c r="R365" s="29"/>
      <c r="S365" s="29"/>
      <c r="T365" s="29"/>
      <c r="U365" s="319">
        <f t="shared" si="8"/>
        <v>6004</v>
      </c>
    </row>
    <row r="366" s="319" customFormat="1" ht="14.25" spans="1:21">
      <c r="A366" s="29">
        <v>84</v>
      </c>
      <c r="B366" s="361">
        <v>751527001160</v>
      </c>
      <c r="C366" s="360" t="s">
        <v>949</v>
      </c>
      <c r="D366" s="29" t="s">
        <v>1229</v>
      </c>
      <c r="E366" s="29" t="s">
        <v>1230</v>
      </c>
      <c r="F366" s="29" t="s">
        <v>1231</v>
      </c>
      <c r="G366" s="29"/>
      <c r="H366" s="29" t="s">
        <v>116</v>
      </c>
      <c r="I366" s="90">
        <v>20</v>
      </c>
      <c r="J366" s="360">
        <v>5</v>
      </c>
      <c r="K366" s="343">
        <v>46002.4553356481</v>
      </c>
      <c r="L366" s="29"/>
      <c r="M366" s="29"/>
      <c r="N366" s="29"/>
      <c r="O366" s="29"/>
      <c r="P366" s="29"/>
      <c r="Q366" s="29"/>
      <c r="R366" s="29"/>
      <c r="S366" s="29"/>
      <c r="T366" s="29"/>
      <c r="U366" s="319">
        <f t="shared" si="8"/>
        <v>100</v>
      </c>
    </row>
    <row r="367" s="319" customFormat="1" ht="14.25" spans="1:21">
      <c r="A367" s="29">
        <v>85</v>
      </c>
      <c r="B367" s="361">
        <v>751527001170</v>
      </c>
      <c r="C367" s="360" t="s">
        <v>949</v>
      </c>
      <c r="D367" s="29" t="s">
        <v>1229</v>
      </c>
      <c r="E367" s="29" t="s">
        <v>1232</v>
      </c>
      <c r="F367" s="29" t="s">
        <v>1233</v>
      </c>
      <c r="G367" s="29"/>
      <c r="H367" s="29" t="s">
        <v>116</v>
      </c>
      <c r="I367" s="102">
        <v>2</v>
      </c>
      <c r="J367" s="29">
        <v>15670</v>
      </c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319">
        <f t="shared" si="8"/>
        <v>31340</v>
      </c>
    </row>
    <row r="368" s="319" customFormat="1" ht="14.25" spans="1:21">
      <c r="A368" s="29">
        <v>86</v>
      </c>
      <c r="B368" s="361">
        <v>751565000510</v>
      </c>
      <c r="C368" s="360" t="s">
        <v>949</v>
      </c>
      <c r="D368" s="29" t="s">
        <v>1234</v>
      </c>
      <c r="E368" s="29" t="s">
        <v>1097</v>
      </c>
      <c r="F368" s="376" t="s">
        <v>1235</v>
      </c>
      <c r="G368" s="29"/>
      <c r="H368" s="29" t="s">
        <v>116</v>
      </c>
      <c r="I368" s="372">
        <v>50</v>
      </c>
      <c r="J368" s="29">
        <v>224</v>
      </c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319">
        <f t="shared" si="8"/>
        <v>11200</v>
      </c>
    </row>
    <row r="369" s="319" customFormat="1" ht="14.25" spans="1:21">
      <c r="A369" s="29">
        <v>87</v>
      </c>
      <c r="B369" s="361">
        <v>751576000070</v>
      </c>
      <c r="C369" s="360" t="s">
        <v>949</v>
      </c>
      <c r="D369" s="29" t="s">
        <v>1236</v>
      </c>
      <c r="E369" s="29" t="s">
        <v>1237</v>
      </c>
      <c r="F369" s="29" t="s">
        <v>1238</v>
      </c>
      <c r="G369" s="29"/>
      <c r="H369" s="29" t="s">
        <v>116</v>
      </c>
      <c r="I369" s="373">
        <v>10</v>
      </c>
      <c r="J369" s="360">
        <v>2160</v>
      </c>
      <c r="K369" s="343">
        <v>45589.5564236111</v>
      </c>
      <c r="L369" s="29"/>
      <c r="M369" s="29"/>
      <c r="N369" s="29"/>
      <c r="O369" s="29"/>
      <c r="P369" s="29"/>
      <c r="Q369" s="29"/>
      <c r="R369" s="29"/>
      <c r="S369" s="29"/>
      <c r="T369" s="29"/>
      <c r="U369" s="319">
        <f t="shared" si="8"/>
        <v>21600</v>
      </c>
    </row>
    <row r="370" s="319" customFormat="1" ht="14.25" spans="1:21">
      <c r="A370" s="29">
        <v>88</v>
      </c>
      <c r="B370" s="361">
        <v>751576000090</v>
      </c>
      <c r="C370" s="360" t="s">
        <v>949</v>
      </c>
      <c r="D370" s="29" t="s">
        <v>1236</v>
      </c>
      <c r="E370" s="29" t="s">
        <v>1239</v>
      </c>
      <c r="F370" s="29" t="s">
        <v>1240</v>
      </c>
      <c r="G370" s="29"/>
      <c r="H370" s="29" t="s">
        <v>116</v>
      </c>
      <c r="I370" s="373">
        <v>1</v>
      </c>
      <c r="J370" s="29">
        <v>2666</v>
      </c>
      <c r="K370" s="343"/>
      <c r="L370" s="29"/>
      <c r="M370" s="29"/>
      <c r="N370" s="29"/>
      <c r="O370" s="29"/>
      <c r="P370" s="29"/>
      <c r="Q370" s="29"/>
      <c r="R370" s="29"/>
      <c r="S370" s="29"/>
      <c r="T370" s="29"/>
      <c r="U370" s="319">
        <f t="shared" si="8"/>
        <v>2666</v>
      </c>
    </row>
    <row r="371" s="319" customFormat="1" ht="14.25" spans="1:21">
      <c r="A371" s="29">
        <v>89</v>
      </c>
      <c r="B371" s="361">
        <v>751576000120</v>
      </c>
      <c r="C371" s="360" t="s">
        <v>949</v>
      </c>
      <c r="D371" s="29" t="s">
        <v>1236</v>
      </c>
      <c r="E371" s="29" t="s">
        <v>1241</v>
      </c>
      <c r="F371" s="29" t="s">
        <v>1242</v>
      </c>
      <c r="G371" s="29"/>
      <c r="H371" s="29" t="s">
        <v>116</v>
      </c>
      <c r="I371" s="373">
        <v>5</v>
      </c>
      <c r="J371" s="360">
        <v>2160</v>
      </c>
      <c r="K371" s="343">
        <v>45589.5564236111</v>
      </c>
      <c r="L371" s="29"/>
      <c r="M371" s="29"/>
      <c r="N371" s="29"/>
      <c r="O371" s="29"/>
      <c r="P371" s="29"/>
      <c r="Q371" s="29"/>
      <c r="R371" s="29"/>
      <c r="S371" s="29"/>
      <c r="T371" s="29"/>
      <c r="U371" s="319">
        <f t="shared" si="8"/>
        <v>10800</v>
      </c>
    </row>
    <row r="372" s="319" customFormat="1" ht="14.25" spans="1:21">
      <c r="A372" s="29">
        <v>90</v>
      </c>
      <c r="B372" s="361">
        <v>751576000710</v>
      </c>
      <c r="C372" s="360" t="s">
        <v>949</v>
      </c>
      <c r="D372" s="29" t="s">
        <v>1236</v>
      </c>
      <c r="E372" s="29" t="s">
        <v>1243</v>
      </c>
      <c r="F372" s="29" t="s">
        <v>1244</v>
      </c>
      <c r="G372" s="29"/>
      <c r="H372" s="29" t="s">
        <v>116</v>
      </c>
      <c r="I372" s="373">
        <v>1</v>
      </c>
      <c r="J372" s="360">
        <v>570</v>
      </c>
      <c r="K372" s="343">
        <v>45496.4037962963</v>
      </c>
      <c r="L372" s="29"/>
      <c r="M372" s="29"/>
      <c r="N372" s="29"/>
      <c r="O372" s="29"/>
      <c r="P372" s="29"/>
      <c r="Q372" s="29"/>
      <c r="R372" s="29"/>
      <c r="S372" s="29"/>
      <c r="T372" s="29"/>
      <c r="U372" s="319">
        <f t="shared" si="8"/>
        <v>570</v>
      </c>
    </row>
    <row r="373" s="319" customFormat="1" ht="14.25" spans="1:21">
      <c r="A373" s="29">
        <v>91</v>
      </c>
      <c r="B373" s="361">
        <v>751576000730</v>
      </c>
      <c r="C373" s="360" t="s">
        <v>949</v>
      </c>
      <c r="D373" s="29" t="s">
        <v>1236</v>
      </c>
      <c r="E373" s="29" t="s">
        <v>1245</v>
      </c>
      <c r="F373" s="29" t="s">
        <v>1246</v>
      </c>
      <c r="G373" s="29"/>
      <c r="H373" s="29" t="s">
        <v>116</v>
      </c>
      <c r="I373" s="373">
        <v>1</v>
      </c>
      <c r="J373" s="29">
        <v>0.8</v>
      </c>
      <c r="K373" s="343"/>
      <c r="L373" s="29"/>
      <c r="M373" s="29"/>
      <c r="N373" s="29"/>
      <c r="O373" s="29"/>
      <c r="P373" s="29"/>
      <c r="Q373" s="29"/>
      <c r="R373" s="29"/>
      <c r="S373" s="29"/>
      <c r="T373" s="29"/>
      <c r="U373" s="319">
        <f t="shared" si="8"/>
        <v>0.8</v>
      </c>
    </row>
    <row r="374" s="319" customFormat="1" ht="14.25" spans="1:21">
      <c r="A374" s="29">
        <v>92</v>
      </c>
      <c r="B374" s="361">
        <v>751576000770</v>
      </c>
      <c r="C374" s="360" t="s">
        <v>949</v>
      </c>
      <c r="D374" s="29" t="s">
        <v>1236</v>
      </c>
      <c r="E374" s="29" t="s">
        <v>1247</v>
      </c>
      <c r="F374" s="29" t="s">
        <v>1246</v>
      </c>
      <c r="G374" s="29"/>
      <c r="H374" s="29" t="s">
        <v>116</v>
      </c>
      <c r="I374" s="373">
        <v>1</v>
      </c>
      <c r="J374" s="29">
        <v>0.8</v>
      </c>
      <c r="K374" s="343"/>
      <c r="L374" s="29"/>
      <c r="M374" s="29"/>
      <c r="N374" s="29"/>
      <c r="O374" s="29"/>
      <c r="P374" s="29"/>
      <c r="Q374" s="29"/>
      <c r="R374" s="29"/>
      <c r="S374" s="29"/>
      <c r="T374" s="29"/>
      <c r="U374" s="319">
        <f t="shared" si="8"/>
        <v>0.8</v>
      </c>
    </row>
    <row r="375" s="319" customFormat="1" ht="14.25" spans="1:21">
      <c r="A375" s="29">
        <v>93</v>
      </c>
      <c r="B375" s="361">
        <v>751576000790</v>
      </c>
      <c r="C375" s="360" t="s">
        <v>949</v>
      </c>
      <c r="D375" s="29" t="s">
        <v>1236</v>
      </c>
      <c r="E375" s="29" t="s">
        <v>1248</v>
      </c>
      <c r="F375" s="29" t="s">
        <v>1249</v>
      </c>
      <c r="G375" s="29"/>
      <c r="H375" s="29" t="s">
        <v>378</v>
      </c>
      <c r="I375" s="373">
        <v>5</v>
      </c>
      <c r="J375" s="360">
        <v>10</v>
      </c>
      <c r="K375" s="343">
        <v>45496.4037962963</v>
      </c>
      <c r="L375" s="29"/>
      <c r="M375" s="29"/>
      <c r="N375" s="29"/>
      <c r="O375" s="29"/>
      <c r="P375" s="29"/>
      <c r="Q375" s="29"/>
      <c r="R375" s="29"/>
      <c r="S375" s="29"/>
      <c r="T375" s="29"/>
      <c r="U375" s="319">
        <f t="shared" si="8"/>
        <v>50</v>
      </c>
    </row>
    <row r="376" s="319" customFormat="1" ht="14.25" spans="1:21">
      <c r="A376" s="29">
        <v>94</v>
      </c>
      <c r="B376" s="361">
        <v>751576001260</v>
      </c>
      <c r="C376" s="360" t="s">
        <v>949</v>
      </c>
      <c r="D376" s="29" t="s">
        <v>1236</v>
      </c>
      <c r="E376" s="29" t="s">
        <v>1250</v>
      </c>
      <c r="F376" s="29" t="s">
        <v>1251</v>
      </c>
      <c r="G376" s="29"/>
      <c r="H376" s="29" t="s">
        <v>116</v>
      </c>
      <c r="I376" s="373">
        <v>1</v>
      </c>
      <c r="J376" s="29">
        <v>1015</v>
      </c>
      <c r="K376" s="343"/>
      <c r="L376" s="29"/>
      <c r="M376" s="29"/>
      <c r="N376" s="29"/>
      <c r="O376" s="29"/>
      <c r="P376" s="29"/>
      <c r="Q376" s="29"/>
      <c r="R376" s="29"/>
      <c r="S376" s="29"/>
      <c r="T376" s="29"/>
      <c r="U376" s="319">
        <f t="shared" si="8"/>
        <v>1015</v>
      </c>
    </row>
    <row r="377" s="319" customFormat="1" ht="14.25" spans="1:21">
      <c r="A377" s="29">
        <v>95</v>
      </c>
      <c r="B377" s="377">
        <v>751576003590</v>
      </c>
      <c r="C377" s="360" t="s">
        <v>949</v>
      </c>
      <c r="D377" s="122" t="s">
        <v>1252</v>
      </c>
      <c r="E377" s="122" t="s">
        <v>1165</v>
      </c>
      <c r="F377" s="122" t="s">
        <v>1253</v>
      </c>
      <c r="G377" s="29"/>
      <c r="H377" s="122" t="s">
        <v>116</v>
      </c>
      <c r="I377" s="373">
        <v>5</v>
      </c>
      <c r="J377" s="29">
        <v>15</v>
      </c>
      <c r="K377" s="343"/>
      <c r="L377" s="29"/>
      <c r="M377" s="29"/>
      <c r="N377" s="29"/>
      <c r="O377" s="29"/>
      <c r="P377" s="29"/>
      <c r="Q377" s="29"/>
      <c r="R377" s="29"/>
      <c r="S377" s="29"/>
      <c r="T377" s="29"/>
      <c r="U377" s="319">
        <f t="shared" si="8"/>
        <v>75</v>
      </c>
    </row>
    <row r="378" s="319" customFormat="1" ht="14.25" spans="1:21">
      <c r="A378" s="29">
        <v>96</v>
      </c>
      <c r="B378" s="377">
        <v>751576003600</v>
      </c>
      <c r="C378" s="360" t="s">
        <v>949</v>
      </c>
      <c r="D378" s="122" t="s">
        <v>1252</v>
      </c>
      <c r="E378" s="122" t="s">
        <v>1254</v>
      </c>
      <c r="F378" s="122" t="s">
        <v>1255</v>
      </c>
      <c r="G378" s="29"/>
      <c r="H378" s="122" t="s">
        <v>116</v>
      </c>
      <c r="I378" s="373">
        <v>1</v>
      </c>
      <c r="J378" s="29">
        <v>18</v>
      </c>
      <c r="K378" s="343"/>
      <c r="L378" s="29"/>
      <c r="M378" s="29"/>
      <c r="N378" s="29"/>
      <c r="O378" s="29"/>
      <c r="P378" s="29"/>
      <c r="Q378" s="29"/>
      <c r="R378" s="29"/>
      <c r="S378" s="29"/>
      <c r="T378" s="29"/>
      <c r="U378" s="319">
        <f t="shared" si="8"/>
        <v>18</v>
      </c>
    </row>
    <row r="379" s="319" customFormat="1" ht="14.25" spans="1:21">
      <c r="A379" s="29">
        <v>97</v>
      </c>
      <c r="B379" s="377">
        <v>751576003610</v>
      </c>
      <c r="C379" s="360" t="s">
        <v>949</v>
      </c>
      <c r="D379" s="122" t="s">
        <v>1252</v>
      </c>
      <c r="E379" s="122" t="s">
        <v>1256</v>
      </c>
      <c r="F379" s="122" t="s">
        <v>1257</v>
      </c>
      <c r="G379" s="29"/>
      <c r="H379" s="122" t="s">
        <v>116</v>
      </c>
      <c r="I379" s="373">
        <v>5</v>
      </c>
      <c r="J379" s="29">
        <v>2350</v>
      </c>
      <c r="K379" s="343"/>
      <c r="L379" s="29"/>
      <c r="M379" s="29"/>
      <c r="N379" s="29"/>
      <c r="O379" s="29"/>
      <c r="P379" s="29"/>
      <c r="Q379" s="29"/>
      <c r="R379" s="29"/>
      <c r="S379" s="29"/>
      <c r="T379" s="29"/>
      <c r="U379" s="319">
        <f t="shared" si="8"/>
        <v>11750</v>
      </c>
    </row>
    <row r="380" s="319" customFormat="1" ht="14.25" spans="1:21">
      <c r="A380" s="29">
        <v>98</v>
      </c>
      <c r="B380" s="361">
        <v>751580000010</v>
      </c>
      <c r="C380" s="360" t="s">
        <v>949</v>
      </c>
      <c r="D380" s="29" t="s">
        <v>1258</v>
      </c>
      <c r="E380" s="29" t="s">
        <v>1259</v>
      </c>
      <c r="F380" s="29" t="s">
        <v>1260</v>
      </c>
      <c r="G380" s="29"/>
      <c r="H380" s="29" t="s">
        <v>116</v>
      </c>
      <c r="I380" s="373">
        <v>5</v>
      </c>
      <c r="J380" s="360">
        <v>1400</v>
      </c>
      <c r="K380" s="343">
        <v>45496.4037962963</v>
      </c>
      <c r="L380" s="29"/>
      <c r="M380" s="29"/>
      <c r="N380" s="29"/>
      <c r="O380" s="29"/>
      <c r="P380" s="29"/>
      <c r="Q380" s="29"/>
      <c r="R380" s="29"/>
      <c r="S380" s="29"/>
      <c r="T380" s="29"/>
      <c r="U380" s="319">
        <f t="shared" si="8"/>
        <v>7000</v>
      </c>
    </row>
    <row r="381" s="319" customFormat="1" ht="14.25" spans="1:21">
      <c r="A381" s="29">
        <v>99</v>
      </c>
      <c r="B381" s="361">
        <v>751580000320</v>
      </c>
      <c r="C381" s="360" t="s">
        <v>949</v>
      </c>
      <c r="D381" s="122" t="s">
        <v>1252</v>
      </c>
      <c r="E381" s="29" t="s">
        <v>1261</v>
      </c>
      <c r="F381" s="29" t="s">
        <v>1262</v>
      </c>
      <c r="G381" s="29"/>
      <c r="H381" s="29" t="s">
        <v>116</v>
      </c>
      <c r="I381" s="373">
        <v>10</v>
      </c>
      <c r="J381" s="360">
        <v>800</v>
      </c>
      <c r="K381" s="343">
        <v>45496.4037962963</v>
      </c>
      <c r="L381" s="29"/>
      <c r="M381" s="29"/>
      <c r="N381" s="29"/>
      <c r="O381" s="29"/>
      <c r="P381" s="29"/>
      <c r="Q381" s="29"/>
      <c r="R381" s="29"/>
      <c r="S381" s="29"/>
      <c r="T381" s="29"/>
      <c r="U381" s="319">
        <f t="shared" si="8"/>
        <v>8000</v>
      </c>
    </row>
    <row r="382" s="319" customFormat="1" ht="14.25" spans="1:21">
      <c r="A382" s="29">
        <v>100</v>
      </c>
      <c r="B382" s="361">
        <v>754513000020</v>
      </c>
      <c r="C382" s="360" t="s">
        <v>949</v>
      </c>
      <c r="D382" s="29" t="s">
        <v>1263</v>
      </c>
      <c r="E382" s="29" t="s">
        <v>1264</v>
      </c>
      <c r="F382" s="29" t="s">
        <v>1265</v>
      </c>
      <c r="G382" s="29"/>
      <c r="H382" s="29" t="s">
        <v>116</v>
      </c>
      <c r="I382" s="373">
        <v>1</v>
      </c>
      <c r="J382" s="360">
        <v>3284</v>
      </c>
      <c r="K382" s="343">
        <v>45549.593275463</v>
      </c>
      <c r="L382" s="29"/>
      <c r="M382" s="29"/>
      <c r="N382" s="29"/>
      <c r="O382" s="29"/>
      <c r="P382" s="29"/>
      <c r="Q382" s="29"/>
      <c r="R382" s="29"/>
      <c r="S382" s="29"/>
      <c r="T382" s="29"/>
      <c r="U382" s="319">
        <f t="shared" si="8"/>
        <v>3284</v>
      </c>
    </row>
    <row r="383" s="319" customFormat="1" ht="14.25" spans="1:21">
      <c r="A383" s="29">
        <v>101</v>
      </c>
      <c r="B383" s="361">
        <v>754513000030</v>
      </c>
      <c r="C383" s="360" t="s">
        <v>949</v>
      </c>
      <c r="D383" s="29" t="s">
        <v>1263</v>
      </c>
      <c r="E383" s="29" t="s">
        <v>1097</v>
      </c>
      <c r="F383" s="29" t="s">
        <v>1235</v>
      </c>
      <c r="G383" s="29"/>
      <c r="H383" s="29" t="s">
        <v>116</v>
      </c>
      <c r="I383" s="90">
        <v>30</v>
      </c>
      <c r="J383" s="360">
        <v>209</v>
      </c>
      <c r="K383" s="343">
        <v>45881.6483333333</v>
      </c>
      <c r="L383" s="29"/>
      <c r="M383" s="29"/>
      <c r="N383" s="29"/>
      <c r="O383" s="29"/>
      <c r="P383" s="29"/>
      <c r="Q383" s="29"/>
      <c r="R383" s="29"/>
      <c r="S383" s="29"/>
      <c r="T383" s="29"/>
      <c r="U383" s="319">
        <f t="shared" si="8"/>
        <v>6270</v>
      </c>
    </row>
    <row r="384" s="319" customFormat="1" ht="14.25" spans="1:21">
      <c r="A384" s="29">
        <v>102</v>
      </c>
      <c r="B384" s="361">
        <v>754513000040</v>
      </c>
      <c r="C384" s="360" t="s">
        <v>949</v>
      </c>
      <c r="D384" s="29" t="s">
        <v>1263</v>
      </c>
      <c r="E384" s="29" t="s">
        <v>1071</v>
      </c>
      <c r="F384" s="29" t="s">
        <v>1266</v>
      </c>
      <c r="G384" s="29"/>
      <c r="H384" s="29" t="s">
        <v>116</v>
      </c>
      <c r="I384" s="90">
        <v>10</v>
      </c>
      <c r="J384" s="360">
        <v>418</v>
      </c>
      <c r="K384" s="343">
        <v>45881.6483333333</v>
      </c>
      <c r="L384" s="29"/>
      <c r="M384" s="29"/>
      <c r="N384" s="29"/>
      <c r="O384" s="29"/>
      <c r="P384" s="29"/>
      <c r="Q384" s="29"/>
      <c r="R384" s="29"/>
      <c r="S384" s="29"/>
      <c r="T384" s="29"/>
      <c r="U384" s="319">
        <f t="shared" si="8"/>
        <v>4180</v>
      </c>
    </row>
    <row r="385" s="319" customFormat="1" ht="14.25" spans="1:21">
      <c r="A385" s="29">
        <v>103</v>
      </c>
      <c r="B385" s="361">
        <v>754513000060</v>
      </c>
      <c r="C385" s="360" t="s">
        <v>949</v>
      </c>
      <c r="D385" s="29" t="s">
        <v>1263</v>
      </c>
      <c r="E385" s="29" t="s">
        <v>1267</v>
      </c>
      <c r="F385" s="29" t="s">
        <v>1268</v>
      </c>
      <c r="G385" s="29"/>
      <c r="H385" s="29" t="s">
        <v>116</v>
      </c>
      <c r="I385" s="90">
        <v>10</v>
      </c>
      <c r="J385" s="360">
        <v>104.5</v>
      </c>
      <c r="K385" s="343">
        <v>45549.593275463</v>
      </c>
      <c r="L385" s="29"/>
      <c r="M385" s="29"/>
      <c r="N385" s="29"/>
      <c r="O385" s="29"/>
      <c r="P385" s="29"/>
      <c r="Q385" s="29"/>
      <c r="R385" s="29"/>
      <c r="S385" s="29"/>
      <c r="T385" s="29"/>
      <c r="U385" s="319">
        <f t="shared" si="8"/>
        <v>1045</v>
      </c>
    </row>
    <row r="386" s="319" customFormat="1" ht="14.25" spans="1:21">
      <c r="A386" s="29">
        <v>104</v>
      </c>
      <c r="B386" s="361">
        <v>754513000070</v>
      </c>
      <c r="C386" s="360" t="s">
        <v>949</v>
      </c>
      <c r="D386" s="29" t="s">
        <v>1263</v>
      </c>
      <c r="E386" s="29" t="s">
        <v>1051</v>
      </c>
      <c r="F386" s="29" t="s">
        <v>1269</v>
      </c>
      <c r="G386" s="29"/>
      <c r="H386" s="29" t="s">
        <v>25</v>
      </c>
      <c r="I386" s="90">
        <v>20</v>
      </c>
      <c r="J386" s="360">
        <v>969</v>
      </c>
      <c r="K386" s="343">
        <v>45881.6483333333</v>
      </c>
      <c r="L386" s="29"/>
      <c r="M386" s="29"/>
      <c r="N386" s="29"/>
      <c r="O386" s="29"/>
      <c r="P386" s="29"/>
      <c r="Q386" s="29"/>
      <c r="R386" s="29"/>
      <c r="S386" s="29"/>
      <c r="T386" s="29"/>
      <c r="U386" s="319">
        <f t="shared" si="8"/>
        <v>19380</v>
      </c>
    </row>
    <row r="387" s="319" customFormat="1" ht="14.25" spans="1:21">
      <c r="A387" s="29">
        <v>105</v>
      </c>
      <c r="B387" s="361">
        <v>754513000080</v>
      </c>
      <c r="C387" s="360" t="s">
        <v>949</v>
      </c>
      <c r="D387" s="29" t="s">
        <v>1263</v>
      </c>
      <c r="E387" s="29" t="s">
        <v>1183</v>
      </c>
      <c r="F387" s="29" t="s">
        <v>1184</v>
      </c>
      <c r="G387" s="29"/>
      <c r="H387" s="29" t="s">
        <v>116</v>
      </c>
      <c r="I387" s="90">
        <v>20</v>
      </c>
      <c r="J387" s="360">
        <v>85.5</v>
      </c>
      <c r="K387" s="343">
        <v>45549.593275463</v>
      </c>
      <c r="L387" s="29"/>
      <c r="M387" s="29"/>
      <c r="N387" s="29"/>
      <c r="O387" s="29"/>
      <c r="P387" s="29"/>
      <c r="Q387" s="29"/>
      <c r="R387" s="29"/>
      <c r="S387" s="29"/>
      <c r="T387" s="29"/>
      <c r="U387" s="319">
        <f t="shared" si="8"/>
        <v>1710</v>
      </c>
    </row>
    <row r="388" s="319" customFormat="1" ht="14.25" spans="1:21">
      <c r="A388" s="29">
        <v>106</v>
      </c>
      <c r="B388" s="361">
        <v>754513000120</v>
      </c>
      <c r="C388" s="360" t="s">
        <v>949</v>
      </c>
      <c r="D388" s="29" t="s">
        <v>1270</v>
      </c>
      <c r="E388" s="29" t="s">
        <v>1198</v>
      </c>
      <c r="F388" s="29" t="s">
        <v>1271</v>
      </c>
      <c r="G388" s="29"/>
      <c r="H388" s="29" t="s">
        <v>116</v>
      </c>
      <c r="I388" s="90">
        <v>9</v>
      </c>
      <c r="J388" s="360">
        <v>665</v>
      </c>
      <c r="K388" s="343">
        <v>45846.622349537</v>
      </c>
      <c r="L388" s="29"/>
      <c r="M388" s="29"/>
      <c r="N388" s="29"/>
      <c r="O388" s="29"/>
      <c r="P388" s="29"/>
      <c r="Q388" s="29"/>
      <c r="R388" s="29"/>
      <c r="S388" s="29"/>
      <c r="T388" s="29"/>
      <c r="U388" s="319">
        <f t="shared" si="8"/>
        <v>5985</v>
      </c>
    </row>
    <row r="389" s="319" customFormat="1" ht="14.25" spans="1:21">
      <c r="A389" s="29">
        <v>107</v>
      </c>
      <c r="B389" s="361">
        <v>754513000130</v>
      </c>
      <c r="C389" s="360" t="s">
        <v>949</v>
      </c>
      <c r="D389" s="29" t="s">
        <v>1270</v>
      </c>
      <c r="E389" s="29" t="s">
        <v>1272</v>
      </c>
      <c r="F389" s="29" t="s">
        <v>1273</v>
      </c>
      <c r="G389" s="29"/>
      <c r="H389" s="29" t="s">
        <v>116</v>
      </c>
      <c r="I389" s="90">
        <v>14</v>
      </c>
      <c r="J389" s="360">
        <v>170</v>
      </c>
      <c r="K389" s="343">
        <v>45846.622349537</v>
      </c>
      <c r="L389" s="29"/>
      <c r="M389" s="29"/>
      <c r="N389" s="29"/>
      <c r="O389" s="29"/>
      <c r="P389" s="29"/>
      <c r="Q389" s="29"/>
      <c r="R389" s="29"/>
      <c r="S389" s="29"/>
      <c r="T389" s="29"/>
      <c r="U389" s="319">
        <f t="shared" si="8"/>
        <v>2380</v>
      </c>
    </row>
    <row r="390" s="319" customFormat="1" ht="14.25" spans="1:21">
      <c r="A390" s="29">
        <v>108</v>
      </c>
      <c r="B390" s="361">
        <v>754513000140</v>
      </c>
      <c r="C390" s="360" t="s">
        <v>949</v>
      </c>
      <c r="D390" s="29" t="s">
        <v>1270</v>
      </c>
      <c r="E390" s="29" t="s">
        <v>1204</v>
      </c>
      <c r="F390" s="29" t="s">
        <v>1274</v>
      </c>
      <c r="G390" s="29"/>
      <c r="H390" s="29" t="s">
        <v>116</v>
      </c>
      <c r="I390" s="90">
        <v>4</v>
      </c>
      <c r="J390" s="360">
        <v>722</v>
      </c>
      <c r="K390" s="343">
        <v>45846.622349537</v>
      </c>
      <c r="L390" s="29"/>
      <c r="M390" s="29"/>
      <c r="N390" s="29"/>
      <c r="O390" s="29"/>
      <c r="P390" s="29"/>
      <c r="Q390" s="29"/>
      <c r="R390" s="29"/>
      <c r="S390" s="29"/>
      <c r="T390" s="29"/>
      <c r="U390" s="319">
        <f t="shared" si="8"/>
        <v>2888</v>
      </c>
    </row>
    <row r="391" s="319" customFormat="1" ht="14.25" spans="1:21">
      <c r="A391" s="29">
        <v>109</v>
      </c>
      <c r="B391" s="361">
        <v>754513000150</v>
      </c>
      <c r="C391" s="360" t="s">
        <v>949</v>
      </c>
      <c r="D391" s="29" t="s">
        <v>1270</v>
      </c>
      <c r="E391" s="29" t="s">
        <v>1275</v>
      </c>
      <c r="F391" s="29" t="s">
        <v>1276</v>
      </c>
      <c r="G391" s="29"/>
      <c r="H391" s="29" t="s">
        <v>116</v>
      </c>
      <c r="I391" s="90">
        <v>4</v>
      </c>
      <c r="J391" s="360">
        <v>180</v>
      </c>
      <c r="K391" s="343">
        <v>45846.622349537</v>
      </c>
      <c r="L391" s="29"/>
      <c r="M391" s="29"/>
      <c r="N391" s="29"/>
      <c r="O391" s="29"/>
      <c r="P391" s="29"/>
      <c r="Q391" s="29"/>
      <c r="R391" s="29"/>
      <c r="S391" s="29"/>
      <c r="T391" s="29"/>
      <c r="U391" s="319">
        <f t="shared" si="8"/>
        <v>720</v>
      </c>
    </row>
    <row r="392" s="319" customFormat="1" ht="14.25" spans="1:21">
      <c r="A392" s="29">
        <v>110</v>
      </c>
      <c r="B392" s="361">
        <v>754513000200</v>
      </c>
      <c r="C392" s="360" t="s">
        <v>949</v>
      </c>
      <c r="D392" s="29" t="s">
        <v>1270</v>
      </c>
      <c r="E392" s="29" t="s">
        <v>1212</v>
      </c>
      <c r="F392" s="29" t="s">
        <v>1277</v>
      </c>
      <c r="G392" s="29"/>
      <c r="H392" s="29" t="s">
        <v>116</v>
      </c>
      <c r="I392" s="90">
        <v>20</v>
      </c>
      <c r="J392" s="360">
        <v>20</v>
      </c>
      <c r="K392" s="343">
        <v>45846.622349537</v>
      </c>
      <c r="L392" s="29"/>
      <c r="M392" s="29"/>
      <c r="N392" s="29"/>
      <c r="O392" s="29"/>
      <c r="P392" s="29"/>
      <c r="Q392" s="29"/>
      <c r="R392" s="29"/>
      <c r="S392" s="29"/>
      <c r="T392" s="29"/>
      <c r="U392" s="319">
        <f t="shared" si="8"/>
        <v>400</v>
      </c>
    </row>
    <row r="393" s="319" customFormat="1" ht="14.25" spans="1:21">
      <c r="A393" s="29">
        <v>111</v>
      </c>
      <c r="B393" s="361">
        <v>754513000210</v>
      </c>
      <c r="C393" s="360" t="s">
        <v>949</v>
      </c>
      <c r="D393" s="29" t="s">
        <v>1270</v>
      </c>
      <c r="E393" s="29" t="s">
        <v>854</v>
      </c>
      <c r="F393" s="29" t="s">
        <v>1219</v>
      </c>
      <c r="G393" s="29"/>
      <c r="H393" s="29" t="s">
        <v>116</v>
      </c>
      <c r="I393" s="90">
        <v>2</v>
      </c>
      <c r="J393" s="360">
        <v>2280</v>
      </c>
      <c r="K393" s="343">
        <v>45846.622337963</v>
      </c>
      <c r="L393" s="29"/>
      <c r="M393" s="29"/>
      <c r="N393" s="29"/>
      <c r="O393" s="29"/>
      <c r="P393" s="29"/>
      <c r="Q393" s="29"/>
      <c r="R393" s="29"/>
      <c r="S393" s="29"/>
      <c r="T393" s="29"/>
      <c r="U393" s="319">
        <f t="shared" si="8"/>
        <v>4560</v>
      </c>
    </row>
    <row r="394" s="319" customFormat="1" ht="14.25" spans="1:21">
      <c r="A394" s="29">
        <v>112</v>
      </c>
      <c r="B394" s="361">
        <v>754513000230</v>
      </c>
      <c r="C394" s="360" t="s">
        <v>949</v>
      </c>
      <c r="D394" s="29" t="s">
        <v>1270</v>
      </c>
      <c r="E394" s="29" t="s">
        <v>1278</v>
      </c>
      <c r="F394" s="29" t="s">
        <v>1279</v>
      </c>
      <c r="G394" s="29"/>
      <c r="H394" s="29" t="s">
        <v>25</v>
      </c>
      <c r="I394" s="90">
        <v>3</v>
      </c>
      <c r="J394" s="360">
        <v>2280</v>
      </c>
      <c r="K394" s="343">
        <v>45846.622349537</v>
      </c>
      <c r="L394" s="29"/>
      <c r="M394" s="29"/>
      <c r="N394" s="29"/>
      <c r="O394" s="29"/>
      <c r="P394" s="29"/>
      <c r="Q394" s="29"/>
      <c r="R394" s="29"/>
      <c r="S394" s="29"/>
      <c r="T394" s="29"/>
      <c r="U394" s="319">
        <f t="shared" si="8"/>
        <v>6840</v>
      </c>
    </row>
    <row r="395" s="319" customFormat="1" ht="14.25" spans="1:21">
      <c r="A395" s="29">
        <v>113</v>
      </c>
      <c r="B395" s="361">
        <v>754513000240</v>
      </c>
      <c r="C395" s="360" t="s">
        <v>949</v>
      </c>
      <c r="D395" s="29" t="s">
        <v>1270</v>
      </c>
      <c r="E395" s="29" t="s">
        <v>1175</v>
      </c>
      <c r="F395" s="29" t="s">
        <v>1280</v>
      </c>
      <c r="G395" s="29"/>
      <c r="H395" s="29" t="s">
        <v>25</v>
      </c>
      <c r="I395" s="90">
        <v>2</v>
      </c>
      <c r="J395" s="360">
        <v>7164</v>
      </c>
      <c r="K395" s="343">
        <v>45846.622349537</v>
      </c>
      <c r="L395" s="29"/>
      <c r="M395" s="29"/>
      <c r="N395" s="29"/>
      <c r="O395" s="29"/>
      <c r="P395" s="29"/>
      <c r="Q395" s="29"/>
      <c r="R395" s="29"/>
      <c r="S395" s="29"/>
      <c r="T395" s="29"/>
      <c r="U395" s="319">
        <f t="shared" si="8"/>
        <v>14328</v>
      </c>
    </row>
    <row r="396" s="317" customFormat="1" ht="22.8" customHeight="1" spans="1:20">
      <c r="A396" s="324" t="s">
        <v>633</v>
      </c>
      <c r="B396" s="325"/>
      <c r="C396" s="324"/>
      <c r="D396" s="324"/>
      <c r="E396" s="324"/>
      <c r="F396" s="324"/>
      <c r="G396" s="324"/>
      <c r="H396" s="324"/>
      <c r="I396" s="335"/>
      <c r="J396" s="336"/>
      <c r="K396" s="324"/>
      <c r="L396" s="324"/>
      <c r="M396" s="324"/>
      <c r="N396" s="324"/>
      <c r="O396" s="324"/>
      <c r="P396" s="324"/>
      <c r="Q396" s="324"/>
      <c r="R396" s="324"/>
      <c r="S396" s="324"/>
      <c r="T396" s="324"/>
    </row>
    <row r="397" s="318" customFormat="1" ht="22" customHeight="1" spans="1:20">
      <c r="A397" s="326" t="s">
        <v>634</v>
      </c>
      <c r="B397" s="327"/>
      <c r="C397" s="326"/>
      <c r="D397" s="326"/>
      <c r="E397" s="326"/>
      <c r="F397" s="326"/>
      <c r="G397" s="326"/>
      <c r="H397" s="326"/>
      <c r="I397" s="337"/>
      <c r="J397" s="370"/>
      <c r="K397" s="339"/>
      <c r="L397" s="340" t="s">
        <v>1281</v>
      </c>
      <c r="M397" s="340"/>
      <c r="N397" s="340"/>
      <c r="O397" s="340"/>
      <c r="P397" s="340"/>
      <c r="Q397" s="340"/>
      <c r="R397" s="340"/>
      <c r="S397" s="340"/>
      <c r="T397" s="340"/>
    </row>
    <row r="398" s="317" customFormat="1" ht="16.05" customHeight="1" spans="1:20">
      <c r="A398" s="328" t="s">
        <v>3</v>
      </c>
      <c r="B398" s="329" t="s">
        <v>636</v>
      </c>
      <c r="C398" s="328" t="s">
        <v>100</v>
      </c>
      <c r="D398" s="328" t="s">
        <v>101</v>
      </c>
      <c r="E398" s="328" t="s">
        <v>103</v>
      </c>
      <c r="F398" s="328" t="s">
        <v>105</v>
      </c>
      <c r="G398" s="328" t="s">
        <v>104</v>
      </c>
      <c r="H398" s="328" t="s">
        <v>7</v>
      </c>
      <c r="I398" s="341" t="s">
        <v>106</v>
      </c>
      <c r="J398" s="338" t="s">
        <v>9</v>
      </c>
      <c r="K398" s="328" t="s">
        <v>107</v>
      </c>
      <c r="L398" s="341" t="s">
        <v>151</v>
      </c>
      <c r="M398" s="341"/>
      <c r="N398" s="341"/>
      <c r="O398" s="341"/>
      <c r="P398" s="341"/>
      <c r="Q398" s="341"/>
      <c r="R398" s="341"/>
      <c r="S398" s="341"/>
      <c r="T398" s="341"/>
    </row>
    <row r="399" s="317" customFormat="1" ht="16.05" customHeight="1" spans="1:20">
      <c r="A399" s="328"/>
      <c r="B399" s="329"/>
      <c r="C399" s="328"/>
      <c r="D399" s="328"/>
      <c r="E399" s="328"/>
      <c r="F399" s="328"/>
      <c r="G399" s="328"/>
      <c r="H399" s="328"/>
      <c r="I399" s="341"/>
      <c r="J399" s="338"/>
      <c r="K399" s="328"/>
      <c r="L399" s="29"/>
      <c r="M399" s="29"/>
      <c r="N399" s="29"/>
      <c r="O399" s="341"/>
      <c r="P399" s="341"/>
      <c r="Q399" s="341"/>
      <c r="R399" s="341"/>
      <c r="S399" s="341"/>
      <c r="T399" s="341"/>
    </row>
    <row r="400" s="317" customFormat="1" ht="16.05" customHeight="1" spans="1:20">
      <c r="A400" s="328"/>
      <c r="B400" s="329"/>
      <c r="C400" s="328"/>
      <c r="D400" s="328"/>
      <c r="E400" s="328"/>
      <c r="F400" s="328"/>
      <c r="G400" s="328"/>
      <c r="H400" s="328"/>
      <c r="I400" s="341"/>
      <c r="J400" s="338"/>
      <c r="K400" s="328"/>
      <c r="L400" s="341" t="s">
        <v>108</v>
      </c>
      <c r="M400" s="341" t="s">
        <v>109</v>
      </c>
      <c r="N400" s="341" t="s">
        <v>110</v>
      </c>
      <c r="O400" s="341" t="s">
        <v>108</v>
      </c>
      <c r="P400" s="341" t="s">
        <v>109</v>
      </c>
      <c r="Q400" s="341" t="s">
        <v>110</v>
      </c>
      <c r="R400" s="341" t="s">
        <v>108</v>
      </c>
      <c r="S400" s="341" t="s">
        <v>109</v>
      </c>
      <c r="T400" s="341" t="s">
        <v>110</v>
      </c>
    </row>
    <row r="401" s="319" customFormat="1" ht="14.25" spans="1:21">
      <c r="A401" s="29">
        <v>1</v>
      </c>
      <c r="B401" s="361">
        <v>751607000240</v>
      </c>
      <c r="C401" s="29" t="s">
        <v>1282</v>
      </c>
      <c r="D401" s="29" t="s">
        <v>1283</v>
      </c>
      <c r="E401" s="29" t="s">
        <v>195</v>
      </c>
      <c r="F401" s="29" t="s">
        <v>1284</v>
      </c>
      <c r="G401" s="29"/>
      <c r="H401" s="29" t="s">
        <v>18</v>
      </c>
      <c r="I401" s="102">
        <v>1</v>
      </c>
      <c r="J401" s="29">
        <v>165000</v>
      </c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319">
        <f>J401*I401</f>
        <v>165000</v>
      </c>
    </row>
  </sheetData>
  <mergeCells count="162">
    <mergeCell ref="A1:T1"/>
    <mergeCell ref="A2:J2"/>
    <mergeCell ref="L2:T2"/>
    <mergeCell ref="L3:T3"/>
    <mergeCell ref="L4:N4"/>
    <mergeCell ref="O4:Q4"/>
    <mergeCell ref="R4:T4"/>
    <mergeCell ref="A44:T44"/>
    <mergeCell ref="A45:J45"/>
    <mergeCell ref="L45:T45"/>
    <mergeCell ref="L46:T46"/>
    <mergeCell ref="L47:N47"/>
    <mergeCell ref="O47:Q47"/>
    <mergeCell ref="R47:T47"/>
    <mergeCell ref="A71:T71"/>
    <mergeCell ref="A72:J72"/>
    <mergeCell ref="L72:T72"/>
    <mergeCell ref="L73:T73"/>
    <mergeCell ref="L74:N74"/>
    <mergeCell ref="O74:Q74"/>
    <mergeCell ref="R74:T74"/>
    <mergeCell ref="A134:T134"/>
    <mergeCell ref="A135:J135"/>
    <mergeCell ref="L135:T135"/>
    <mergeCell ref="L136:T136"/>
    <mergeCell ref="L137:N137"/>
    <mergeCell ref="O137:Q137"/>
    <mergeCell ref="R137:T137"/>
    <mergeCell ref="A143:T143"/>
    <mergeCell ref="A144:J144"/>
    <mergeCell ref="L144:T144"/>
    <mergeCell ref="L145:T145"/>
    <mergeCell ref="L146:N146"/>
    <mergeCell ref="O146:Q146"/>
    <mergeCell ref="R146:T146"/>
    <mergeCell ref="A159:T159"/>
    <mergeCell ref="A160:J160"/>
    <mergeCell ref="L160:T160"/>
    <mergeCell ref="L161:T161"/>
    <mergeCell ref="L162:N162"/>
    <mergeCell ref="O162:Q162"/>
    <mergeCell ref="R162:T162"/>
    <mergeCell ref="A208:T208"/>
    <mergeCell ref="A209:J209"/>
    <mergeCell ref="L209:T209"/>
    <mergeCell ref="L210:T210"/>
    <mergeCell ref="L211:N211"/>
    <mergeCell ref="O211:Q211"/>
    <mergeCell ref="R211:T211"/>
    <mergeCell ref="A278:T278"/>
    <mergeCell ref="A279:J279"/>
    <mergeCell ref="L279:T279"/>
    <mergeCell ref="L280:T280"/>
    <mergeCell ref="L281:N281"/>
    <mergeCell ref="O281:Q281"/>
    <mergeCell ref="R281:T281"/>
    <mergeCell ref="A396:T396"/>
    <mergeCell ref="A397:J397"/>
    <mergeCell ref="L397:T397"/>
    <mergeCell ref="L398:T398"/>
    <mergeCell ref="L399:N399"/>
    <mergeCell ref="O399:Q399"/>
    <mergeCell ref="R399:T399"/>
    <mergeCell ref="A3:A5"/>
    <mergeCell ref="A46:A48"/>
    <mergeCell ref="A73:A75"/>
    <mergeCell ref="A136:A138"/>
    <mergeCell ref="A145:A147"/>
    <mergeCell ref="A161:A163"/>
    <mergeCell ref="A210:A212"/>
    <mergeCell ref="A280:A282"/>
    <mergeCell ref="A398:A400"/>
    <mergeCell ref="B3:B5"/>
    <mergeCell ref="B46:B48"/>
    <mergeCell ref="B73:B75"/>
    <mergeCell ref="B136:B138"/>
    <mergeCell ref="B145:B147"/>
    <mergeCell ref="B161:B163"/>
    <mergeCell ref="B210:B212"/>
    <mergeCell ref="B280:B282"/>
    <mergeCell ref="B398:B400"/>
    <mergeCell ref="C3:C5"/>
    <mergeCell ref="C46:C48"/>
    <mergeCell ref="C73:C75"/>
    <mergeCell ref="C136:C138"/>
    <mergeCell ref="C145:C147"/>
    <mergeCell ref="C161:C163"/>
    <mergeCell ref="C210:C212"/>
    <mergeCell ref="C280:C282"/>
    <mergeCell ref="C398:C400"/>
    <mergeCell ref="D3:D5"/>
    <mergeCell ref="D46:D48"/>
    <mergeCell ref="D73:D75"/>
    <mergeCell ref="D136:D138"/>
    <mergeCell ref="D145:D147"/>
    <mergeCell ref="D161:D163"/>
    <mergeCell ref="D210:D212"/>
    <mergeCell ref="D280:D282"/>
    <mergeCell ref="D398:D400"/>
    <mergeCell ref="E3:E5"/>
    <mergeCell ref="E46:E48"/>
    <mergeCell ref="E73:E75"/>
    <mergeCell ref="E136:E138"/>
    <mergeCell ref="E145:E147"/>
    <mergeCell ref="E161:E163"/>
    <mergeCell ref="E210:E212"/>
    <mergeCell ref="E280:E282"/>
    <mergeCell ref="E398:E400"/>
    <mergeCell ref="F3:F5"/>
    <mergeCell ref="F46:F48"/>
    <mergeCell ref="F73:F75"/>
    <mergeCell ref="F136:F138"/>
    <mergeCell ref="F145:F147"/>
    <mergeCell ref="F161:F163"/>
    <mergeCell ref="F210:F212"/>
    <mergeCell ref="F280:F282"/>
    <mergeCell ref="F398:F400"/>
    <mergeCell ref="G3:G5"/>
    <mergeCell ref="G46:G48"/>
    <mergeCell ref="G73:G75"/>
    <mergeCell ref="G136:G138"/>
    <mergeCell ref="G145:G147"/>
    <mergeCell ref="G161:G163"/>
    <mergeCell ref="G210:G212"/>
    <mergeCell ref="G280:G282"/>
    <mergeCell ref="G398:G400"/>
    <mergeCell ref="H3:H5"/>
    <mergeCell ref="H46:H48"/>
    <mergeCell ref="H73:H75"/>
    <mergeCell ref="H136:H138"/>
    <mergeCell ref="H145:H147"/>
    <mergeCell ref="H161:H163"/>
    <mergeCell ref="H210:H212"/>
    <mergeCell ref="H280:H282"/>
    <mergeCell ref="H398:H400"/>
    <mergeCell ref="I3:I5"/>
    <mergeCell ref="I46:I48"/>
    <mergeCell ref="I73:I75"/>
    <mergeCell ref="I136:I138"/>
    <mergeCell ref="I145:I147"/>
    <mergeCell ref="I161:I163"/>
    <mergeCell ref="I210:I212"/>
    <mergeCell ref="I280:I282"/>
    <mergeCell ref="I398:I400"/>
    <mergeCell ref="J3:J5"/>
    <mergeCell ref="J46:J48"/>
    <mergeCell ref="J73:J75"/>
    <mergeCell ref="J136:J138"/>
    <mergeCell ref="J145:J147"/>
    <mergeCell ref="J161:J163"/>
    <mergeCell ref="J210:J212"/>
    <mergeCell ref="J280:J282"/>
    <mergeCell ref="J398:J400"/>
    <mergeCell ref="K3:K5"/>
    <mergeCell ref="K46:K48"/>
    <mergeCell ref="K73:K75"/>
    <mergeCell ref="K136:K138"/>
    <mergeCell ref="K145:K147"/>
    <mergeCell ref="K161:K163"/>
    <mergeCell ref="K210:K212"/>
    <mergeCell ref="K280:K282"/>
    <mergeCell ref="K398:K40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4"/>
  <sheetViews>
    <sheetView workbookViewId="0">
      <selection activeCell="L205" sqref="L205:T205"/>
    </sheetView>
  </sheetViews>
  <sheetFormatPr defaultColWidth="9" defaultRowHeight="13.5"/>
  <cols>
    <col min="1" max="1" width="4" style="164" customWidth="1"/>
    <col min="2" max="2" width="5.5" style="164" customWidth="1"/>
    <col min="3" max="3" width="8.875" style="164" customWidth="1"/>
    <col min="4" max="4" width="15.125" style="164" customWidth="1"/>
    <col min="5" max="5" width="22.125" style="164" customWidth="1"/>
    <col min="6" max="6" width="23.5" style="164" customWidth="1"/>
    <col min="7" max="7" width="5.125" style="164" customWidth="1"/>
    <col min="8" max="8" width="5.375" style="164" customWidth="1"/>
    <col min="9" max="9" width="9.5" style="164" customWidth="1"/>
    <col min="10" max="10" width="11.5" style="164" customWidth="1"/>
    <col min="11" max="11" width="9" style="164" customWidth="1"/>
    <col min="12" max="12" width="11.125" style="164" customWidth="1"/>
    <col min="13" max="13" width="5" style="164" customWidth="1"/>
    <col min="14" max="14" width="9.375" style="164" customWidth="1"/>
    <col min="15" max="15" width="9.5" style="164" customWidth="1"/>
    <col min="16" max="16" width="13.625" style="164" customWidth="1"/>
    <col min="17" max="17" width="7.75" style="164" customWidth="1"/>
    <col min="18" max="18" width="12.25" style="164" customWidth="1"/>
    <col min="19" max="19" width="5.625" style="164" customWidth="1"/>
    <col min="20" max="20" width="8.15" style="164" customWidth="1"/>
    <col min="21" max="30" width="9" style="164"/>
    <col min="31" max="16384" width="28.75" style="164"/>
  </cols>
  <sheetData>
    <row r="1" s="162" customFormat="1" ht="39" customHeight="1" spans="1:20">
      <c r="A1" s="165" t="s">
        <v>1285</v>
      </c>
      <c r="B1" s="165"/>
      <c r="C1" s="165"/>
      <c r="D1" s="165"/>
      <c r="E1" s="165"/>
      <c r="F1" s="165"/>
      <c r="G1" s="165"/>
      <c r="H1" s="165"/>
      <c r="I1" s="165"/>
      <c r="J1" s="211"/>
      <c r="K1" s="212"/>
      <c r="L1" s="165"/>
      <c r="M1" s="165"/>
      <c r="N1" s="165"/>
      <c r="O1" s="165"/>
      <c r="P1" s="165"/>
      <c r="Q1" s="165"/>
      <c r="R1" s="165"/>
      <c r="S1" s="165"/>
      <c r="T1" s="165"/>
    </row>
    <row r="2" s="162" customFormat="1" ht="32" customHeight="1" spans="1:20">
      <c r="A2" s="166" t="s">
        <v>1286</v>
      </c>
      <c r="B2" s="166"/>
      <c r="C2" s="166"/>
      <c r="D2" s="167" t="s">
        <v>1287</v>
      </c>
      <c r="E2" s="167"/>
      <c r="F2" s="167" t="s">
        <v>98</v>
      </c>
      <c r="G2" s="168"/>
      <c r="H2" s="168"/>
      <c r="I2" s="213"/>
      <c r="J2" s="214"/>
      <c r="K2" s="187"/>
      <c r="M2" s="215" t="s">
        <v>1288</v>
      </c>
      <c r="N2" s="215"/>
      <c r="O2" s="215"/>
      <c r="P2" s="215"/>
      <c r="R2" s="215" t="s">
        <v>1289</v>
      </c>
      <c r="S2" s="215"/>
      <c r="T2" s="215"/>
    </row>
    <row r="3" s="162" customFormat="1" ht="22" customHeight="1" spans="1:20">
      <c r="A3" s="169" t="s">
        <v>3</v>
      </c>
      <c r="B3" s="170" t="s">
        <v>100</v>
      </c>
      <c r="C3" s="169" t="s">
        <v>101</v>
      </c>
      <c r="D3" s="171" t="s">
        <v>102</v>
      </c>
      <c r="E3" s="169" t="s">
        <v>103</v>
      </c>
      <c r="F3" s="169" t="s">
        <v>105</v>
      </c>
      <c r="G3" s="169" t="s">
        <v>7</v>
      </c>
      <c r="H3" s="169" t="s">
        <v>106</v>
      </c>
      <c r="I3" s="216" t="s">
        <v>1290</v>
      </c>
      <c r="J3" s="217" t="s">
        <v>1291</v>
      </c>
      <c r="K3" s="169" t="s">
        <v>107</v>
      </c>
      <c r="L3" s="170" t="s">
        <v>1292</v>
      </c>
      <c r="M3" s="170"/>
      <c r="N3" s="170"/>
      <c r="O3" s="170"/>
      <c r="P3" s="170"/>
      <c r="Q3" s="170"/>
      <c r="R3" s="170"/>
      <c r="S3" s="170"/>
      <c r="T3" s="170"/>
    </row>
    <row r="4" s="162" customFormat="1" ht="22" customHeight="1" spans="1:20">
      <c r="A4" s="169"/>
      <c r="B4" s="170"/>
      <c r="C4" s="169"/>
      <c r="D4" s="171"/>
      <c r="E4" s="169"/>
      <c r="F4" s="169"/>
      <c r="G4" s="169"/>
      <c r="H4" s="169"/>
      <c r="I4" s="216"/>
      <c r="J4" s="217"/>
      <c r="K4" s="169"/>
      <c r="L4" s="218"/>
      <c r="M4" s="218"/>
      <c r="N4" s="218"/>
      <c r="O4" s="218"/>
      <c r="P4" s="218"/>
      <c r="Q4" s="218"/>
      <c r="R4" s="218"/>
      <c r="S4" s="218"/>
      <c r="T4" s="218"/>
    </row>
    <row r="5" s="162" customFormat="1" ht="22" customHeight="1" spans="1:20">
      <c r="A5" s="169"/>
      <c r="B5" s="170"/>
      <c r="C5" s="169"/>
      <c r="D5" s="171"/>
      <c r="E5" s="169"/>
      <c r="F5" s="169"/>
      <c r="G5" s="169"/>
      <c r="H5" s="169"/>
      <c r="I5" s="216"/>
      <c r="J5" s="217"/>
      <c r="K5" s="169"/>
      <c r="L5" s="219" t="s">
        <v>108</v>
      </c>
      <c r="M5" s="219" t="s">
        <v>109</v>
      </c>
      <c r="N5" s="217" t="s">
        <v>110</v>
      </c>
      <c r="O5" s="219" t="s">
        <v>108</v>
      </c>
      <c r="P5" s="219" t="s">
        <v>109</v>
      </c>
      <c r="Q5" s="217" t="s">
        <v>110</v>
      </c>
      <c r="R5" s="219" t="s">
        <v>108</v>
      </c>
      <c r="S5" s="219" t="s">
        <v>109</v>
      </c>
      <c r="T5" s="217" t="s">
        <v>110</v>
      </c>
    </row>
    <row r="6" s="162" customFormat="1" ht="22" customHeight="1" spans="1:20">
      <c r="A6" s="169">
        <v>1</v>
      </c>
      <c r="B6" s="170" t="s">
        <v>1293</v>
      </c>
      <c r="C6" s="169" t="s">
        <v>1294</v>
      </c>
      <c r="D6" s="172" t="s">
        <v>1295</v>
      </c>
      <c r="E6" s="173" t="s">
        <v>1296</v>
      </c>
      <c r="F6" s="173" t="s">
        <v>1297</v>
      </c>
      <c r="G6" s="173" t="s">
        <v>870</v>
      </c>
      <c r="H6" s="173" t="s">
        <v>1298</v>
      </c>
      <c r="I6" s="220">
        <v>698</v>
      </c>
      <c r="J6" s="221">
        <f t="shared" ref="J6:J20" si="0">H6*I6</f>
        <v>698</v>
      </c>
      <c r="K6" s="222"/>
      <c r="L6" s="223"/>
      <c r="M6" s="224"/>
      <c r="N6" s="169" t="s">
        <v>1294</v>
      </c>
      <c r="O6" s="219"/>
      <c r="P6" s="219"/>
      <c r="Q6" s="169" t="s">
        <v>1294</v>
      </c>
      <c r="R6" s="219"/>
      <c r="S6" s="219"/>
      <c r="T6" s="169" t="s">
        <v>1294</v>
      </c>
    </row>
    <row r="7" s="162" customFormat="1" ht="22" customHeight="1" spans="1:20">
      <c r="A7" s="169">
        <v>2</v>
      </c>
      <c r="B7" s="170" t="s">
        <v>1293</v>
      </c>
      <c r="C7" s="169" t="s">
        <v>1294</v>
      </c>
      <c r="D7" s="172" t="s">
        <v>1299</v>
      </c>
      <c r="E7" s="173" t="s">
        <v>1300</v>
      </c>
      <c r="F7" s="173" t="s">
        <v>1301</v>
      </c>
      <c r="G7" s="173" t="s">
        <v>870</v>
      </c>
      <c r="H7" s="173" t="s">
        <v>1302</v>
      </c>
      <c r="I7" s="220">
        <v>441</v>
      </c>
      <c r="J7" s="221">
        <f t="shared" si="0"/>
        <v>882</v>
      </c>
      <c r="K7" s="225"/>
      <c r="L7" s="223"/>
      <c r="M7" s="224"/>
      <c r="N7" s="169" t="s">
        <v>1294</v>
      </c>
      <c r="O7" s="219"/>
      <c r="P7" s="219"/>
      <c r="Q7" s="169" t="s">
        <v>1294</v>
      </c>
      <c r="R7" s="219"/>
      <c r="S7" s="219"/>
      <c r="T7" s="169" t="s">
        <v>1294</v>
      </c>
    </row>
    <row r="8" s="162" customFormat="1" ht="22" customHeight="1" spans="1:20">
      <c r="A8" s="169">
        <v>3</v>
      </c>
      <c r="B8" s="170" t="s">
        <v>1293</v>
      </c>
      <c r="C8" s="169" t="s">
        <v>1294</v>
      </c>
      <c r="D8" s="172" t="s">
        <v>1303</v>
      </c>
      <c r="E8" s="174" t="s">
        <v>1304</v>
      </c>
      <c r="F8" s="173" t="s">
        <v>1301</v>
      </c>
      <c r="G8" s="173" t="s">
        <v>18</v>
      </c>
      <c r="H8" s="173" t="s">
        <v>1302</v>
      </c>
      <c r="I8" s="220">
        <v>480</v>
      </c>
      <c r="J8" s="221">
        <f t="shared" si="0"/>
        <v>960</v>
      </c>
      <c r="K8" s="225"/>
      <c r="L8" s="223"/>
      <c r="M8" s="224"/>
      <c r="N8" s="169" t="s">
        <v>1294</v>
      </c>
      <c r="O8" s="219"/>
      <c r="P8" s="219"/>
      <c r="Q8" s="169" t="s">
        <v>1294</v>
      </c>
      <c r="R8" s="219"/>
      <c r="S8" s="219"/>
      <c r="T8" s="169" t="s">
        <v>1294</v>
      </c>
    </row>
    <row r="9" s="162" customFormat="1" ht="22" customHeight="1" spans="1:20">
      <c r="A9" s="169">
        <v>4</v>
      </c>
      <c r="B9" s="170" t="s">
        <v>1293</v>
      </c>
      <c r="C9" s="169" t="s">
        <v>1294</v>
      </c>
      <c r="D9" s="172" t="s">
        <v>1305</v>
      </c>
      <c r="E9" s="173" t="s">
        <v>1306</v>
      </c>
      <c r="F9" s="173" t="s">
        <v>1301</v>
      </c>
      <c r="G9" s="173" t="s">
        <v>870</v>
      </c>
      <c r="H9" s="173" t="s">
        <v>1298</v>
      </c>
      <c r="I9" s="220">
        <v>856</v>
      </c>
      <c r="J9" s="221">
        <f t="shared" si="0"/>
        <v>856</v>
      </c>
      <c r="K9" s="225"/>
      <c r="L9" s="226"/>
      <c r="M9" s="224"/>
      <c r="N9" s="169" t="s">
        <v>1294</v>
      </c>
      <c r="O9" s="227"/>
      <c r="P9" s="219"/>
      <c r="Q9" s="169" t="s">
        <v>1294</v>
      </c>
      <c r="R9" s="271"/>
      <c r="S9" s="219"/>
      <c r="T9" s="169" t="s">
        <v>1294</v>
      </c>
    </row>
    <row r="10" s="162" customFormat="1" ht="22" customHeight="1" spans="1:22">
      <c r="A10" s="169">
        <v>5</v>
      </c>
      <c r="B10" s="175" t="s">
        <v>1293</v>
      </c>
      <c r="C10" s="176" t="s">
        <v>1294</v>
      </c>
      <c r="D10" s="172" t="s">
        <v>1307</v>
      </c>
      <c r="E10" s="174" t="s">
        <v>1308</v>
      </c>
      <c r="F10" s="173" t="s">
        <v>1301</v>
      </c>
      <c r="G10" s="173" t="s">
        <v>1309</v>
      </c>
      <c r="H10" s="173" t="s">
        <v>1302</v>
      </c>
      <c r="I10" s="220">
        <v>2136</v>
      </c>
      <c r="J10" s="221">
        <f t="shared" si="0"/>
        <v>4272</v>
      </c>
      <c r="K10" s="225"/>
      <c r="L10" s="228"/>
      <c r="M10" s="229"/>
      <c r="N10" s="176" t="s">
        <v>1294</v>
      </c>
      <c r="O10" s="230"/>
      <c r="P10" s="230"/>
      <c r="Q10" s="176" t="s">
        <v>1294</v>
      </c>
      <c r="R10" s="230"/>
      <c r="S10" s="230"/>
      <c r="T10" s="176" t="s">
        <v>1294</v>
      </c>
      <c r="U10" s="163"/>
      <c r="V10" s="163"/>
    </row>
    <row r="11" s="163" customFormat="1" ht="22" customHeight="1" spans="1:22">
      <c r="A11" s="169">
        <v>6</v>
      </c>
      <c r="B11" s="170" t="s">
        <v>1293</v>
      </c>
      <c r="C11" s="169" t="s">
        <v>1294</v>
      </c>
      <c r="D11" s="172" t="s">
        <v>1310</v>
      </c>
      <c r="E11" s="173" t="s">
        <v>1311</v>
      </c>
      <c r="F11" s="173" t="s">
        <v>1301</v>
      </c>
      <c r="G11" s="173" t="s">
        <v>378</v>
      </c>
      <c r="H11" s="173" t="s">
        <v>1312</v>
      </c>
      <c r="I11" s="220">
        <v>145</v>
      </c>
      <c r="J11" s="221">
        <f t="shared" si="0"/>
        <v>580</v>
      </c>
      <c r="K11" s="225"/>
      <c r="L11" s="223"/>
      <c r="M11" s="224"/>
      <c r="N11" s="169" t="s">
        <v>1294</v>
      </c>
      <c r="O11" s="231"/>
      <c r="P11" s="232"/>
      <c r="Q11" s="169" t="s">
        <v>1294</v>
      </c>
      <c r="R11" s="231"/>
      <c r="S11" s="231"/>
      <c r="T11" s="169" t="s">
        <v>1294</v>
      </c>
      <c r="U11" s="162"/>
      <c r="V11" s="162"/>
    </row>
    <row r="12" s="162" customFormat="1" ht="22" customHeight="1" spans="1:20">
      <c r="A12" s="169">
        <v>7</v>
      </c>
      <c r="B12" s="170" t="s">
        <v>1293</v>
      </c>
      <c r="C12" s="169" t="s">
        <v>1294</v>
      </c>
      <c r="D12" s="172" t="s">
        <v>1313</v>
      </c>
      <c r="E12" s="173" t="s">
        <v>1314</v>
      </c>
      <c r="F12" s="173" t="s">
        <v>1315</v>
      </c>
      <c r="G12" s="173" t="s">
        <v>870</v>
      </c>
      <c r="H12" s="173" t="s">
        <v>1298</v>
      </c>
      <c r="I12" s="220">
        <v>618</v>
      </c>
      <c r="J12" s="221">
        <f t="shared" si="0"/>
        <v>618</v>
      </c>
      <c r="K12" s="225"/>
      <c r="L12" s="223"/>
      <c r="M12" s="224"/>
      <c r="N12" s="169" t="s">
        <v>1294</v>
      </c>
      <c r="O12" s="231"/>
      <c r="P12" s="232"/>
      <c r="Q12" s="169" t="s">
        <v>1294</v>
      </c>
      <c r="R12" s="231"/>
      <c r="S12" s="231"/>
      <c r="T12" s="169" t="s">
        <v>1294</v>
      </c>
    </row>
    <row r="13" s="162" customFormat="1" ht="22" customHeight="1" spans="1:20">
      <c r="A13" s="169">
        <v>8</v>
      </c>
      <c r="B13" s="170" t="s">
        <v>1293</v>
      </c>
      <c r="C13" s="169" t="s">
        <v>1294</v>
      </c>
      <c r="D13" s="172" t="s">
        <v>1316</v>
      </c>
      <c r="E13" s="173" t="s">
        <v>1317</v>
      </c>
      <c r="F13" s="173" t="s">
        <v>1315</v>
      </c>
      <c r="G13" s="173" t="s">
        <v>1153</v>
      </c>
      <c r="H13" s="173" t="s">
        <v>1298</v>
      </c>
      <c r="I13" s="220">
        <v>3978</v>
      </c>
      <c r="J13" s="221">
        <f t="shared" si="0"/>
        <v>3978</v>
      </c>
      <c r="K13" s="225"/>
      <c r="L13" s="223"/>
      <c r="M13" s="224"/>
      <c r="N13" s="169" t="s">
        <v>1294</v>
      </c>
      <c r="O13" s="219"/>
      <c r="P13" s="219"/>
      <c r="Q13" s="169" t="s">
        <v>1294</v>
      </c>
      <c r="R13" s="219"/>
      <c r="S13" s="219"/>
      <c r="T13" s="169" t="s">
        <v>1294</v>
      </c>
    </row>
    <row r="14" s="162" customFormat="1" ht="22" customHeight="1" spans="1:20">
      <c r="A14" s="169">
        <v>9</v>
      </c>
      <c r="B14" s="170" t="s">
        <v>1293</v>
      </c>
      <c r="C14" s="169" t="s">
        <v>1294</v>
      </c>
      <c r="D14" s="172" t="s">
        <v>1318</v>
      </c>
      <c r="E14" s="173" t="s">
        <v>1319</v>
      </c>
      <c r="F14" s="173" t="s">
        <v>1320</v>
      </c>
      <c r="G14" s="173" t="s">
        <v>870</v>
      </c>
      <c r="H14" s="173" t="s">
        <v>1298</v>
      </c>
      <c r="I14" s="220">
        <v>1370</v>
      </c>
      <c r="J14" s="221">
        <f t="shared" si="0"/>
        <v>1370</v>
      </c>
      <c r="K14" s="225"/>
      <c r="L14" s="223"/>
      <c r="M14" s="224"/>
      <c r="N14" s="169" t="s">
        <v>1294</v>
      </c>
      <c r="O14" s="231"/>
      <c r="P14" s="232"/>
      <c r="Q14" s="169" t="s">
        <v>1294</v>
      </c>
      <c r="R14" s="231"/>
      <c r="S14" s="231"/>
      <c r="T14" s="169" t="s">
        <v>1294</v>
      </c>
    </row>
    <row r="15" s="162" customFormat="1" ht="22" customHeight="1" spans="1:20">
      <c r="A15" s="169">
        <v>10</v>
      </c>
      <c r="B15" s="170" t="s">
        <v>1293</v>
      </c>
      <c r="C15" s="169" t="s">
        <v>1294</v>
      </c>
      <c r="D15" s="172" t="s">
        <v>1321</v>
      </c>
      <c r="E15" s="173" t="s">
        <v>1322</v>
      </c>
      <c r="F15" s="173" t="s">
        <v>1320</v>
      </c>
      <c r="G15" s="173" t="s">
        <v>870</v>
      </c>
      <c r="H15" s="173" t="s">
        <v>1298</v>
      </c>
      <c r="I15" s="220">
        <v>611</v>
      </c>
      <c r="J15" s="221">
        <f t="shared" si="0"/>
        <v>611</v>
      </c>
      <c r="K15" s="225"/>
      <c r="L15" s="233"/>
      <c r="M15" s="224"/>
      <c r="N15" s="169" t="s">
        <v>1294</v>
      </c>
      <c r="O15" s="234"/>
      <c r="P15" s="219"/>
      <c r="Q15" s="169" t="s">
        <v>1294</v>
      </c>
      <c r="R15" s="219"/>
      <c r="S15" s="219"/>
      <c r="T15" s="169" t="s">
        <v>1294</v>
      </c>
    </row>
    <row r="16" s="162" customFormat="1" ht="22" customHeight="1" spans="1:20">
      <c r="A16" s="169">
        <v>11</v>
      </c>
      <c r="B16" s="170" t="s">
        <v>1293</v>
      </c>
      <c r="C16" s="169" t="s">
        <v>1294</v>
      </c>
      <c r="D16" s="172" t="s">
        <v>1323</v>
      </c>
      <c r="E16" s="173" t="s">
        <v>1324</v>
      </c>
      <c r="F16" s="173" t="s">
        <v>1320</v>
      </c>
      <c r="G16" s="173" t="s">
        <v>18</v>
      </c>
      <c r="H16" s="173" t="s">
        <v>1298</v>
      </c>
      <c r="I16" s="220">
        <v>2050</v>
      </c>
      <c r="J16" s="221">
        <f t="shared" si="0"/>
        <v>2050</v>
      </c>
      <c r="K16" s="225"/>
      <c r="L16" s="223"/>
      <c r="M16" s="224"/>
      <c r="N16" s="169" t="s">
        <v>1294</v>
      </c>
      <c r="O16" s="219"/>
      <c r="P16" s="219"/>
      <c r="Q16" s="169" t="s">
        <v>1294</v>
      </c>
      <c r="R16" s="219"/>
      <c r="S16" s="219"/>
      <c r="T16" s="169" t="s">
        <v>1294</v>
      </c>
    </row>
    <row r="17" s="162" customFormat="1" ht="22" customHeight="1" spans="1:20">
      <c r="A17" s="169">
        <v>12</v>
      </c>
      <c r="B17" s="170" t="s">
        <v>1293</v>
      </c>
      <c r="C17" s="169" t="s">
        <v>1294</v>
      </c>
      <c r="D17" s="172" t="s">
        <v>1325</v>
      </c>
      <c r="E17" s="173" t="s">
        <v>1326</v>
      </c>
      <c r="F17" s="173" t="s">
        <v>1320</v>
      </c>
      <c r="G17" s="173" t="s">
        <v>870</v>
      </c>
      <c r="H17" s="173" t="s">
        <v>1298</v>
      </c>
      <c r="I17" s="220">
        <v>1116</v>
      </c>
      <c r="J17" s="221">
        <f t="shared" si="0"/>
        <v>1116</v>
      </c>
      <c r="K17" s="225"/>
      <c r="L17" s="223"/>
      <c r="M17" s="224"/>
      <c r="N17" s="169" t="s">
        <v>1294</v>
      </c>
      <c r="O17" s="219"/>
      <c r="P17" s="219"/>
      <c r="Q17" s="169" t="s">
        <v>1294</v>
      </c>
      <c r="R17" s="219"/>
      <c r="S17" s="219"/>
      <c r="T17" s="169" t="s">
        <v>1294</v>
      </c>
    </row>
    <row r="18" s="162" customFormat="1" ht="22" customHeight="1" spans="1:20">
      <c r="A18" s="169">
        <v>13</v>
      </c>
      <c r="B18" s="170" t="s">
        <v>1293</v>
      </c>
      <c r="C18" s="169" t="s">
        <v>1294</v>
      </c>
      <c r="D18" s="172" t="s">
        <v>1327</v>
      </c>
      <c r="E18" s="173" t="s">
        <v>1328</v>
      </c>
      <c r="F18" s="173" t="s">
        <v>1320</v>
      </c>
      <c r="G18" s="173" t="s">
        <v>870</v>
      </c>
      <c r="H18" s="173" t="s">
        <v>1312</v>
      </c>
      <c r="I18" s="220">
        <v>152</v>
      </c>
      <c r="J18" s="221">
        <f t="shared" si="0"/>
        <v>608</v>
      </c>
      <c r="K18" s="222"/>
      <c r="L18" s="223"/>
      <c r="M18" s="224"/>
      <c r="N18" s="169" t="s">
        <v>1294</v>
      </c>
      <c r="O18" s="219"/>
      <c r="P18" s="219"/>
      <c r="Q18" s="169" t="s">
        <v>1294</v>
      </c>
      <c r="R18" s="219"/>
      <c r="S18" s="219"/>
      <c r="T18" s="169" t="s">
        <v>1294</v>
      </c>
    </row>
    <row r="19" s="162" customFormat="1" ht="22" customHeight="1" spans="1:20">
      <c r="A19" s="169">
        <v>14</v>
      </c>
      <c r="B19" s="170" t="s">
        <v>1293</v>
      </c>
      <c r="C19" s="169" t="s">
        <v>1294</v>
      </c>
      <c r="D19" s="172" t="s">
        <v>1329</v>
      </c>
      <c r="E19" s="173" t="s">
        <v>1330</v>
      </c>
      <c r="F19" s="173" t="s">
        <v>1331</v>
      </c>
      <c r="G19" s="173" t="s">
        <v>870</v>
      </c>
      <c r="H19" s="173" t="s">
        <v>1302</v>
      </c>
      <c r="I19" s="220">
        <v>343</v>
      </c>
      <c r="J19" s="221">
        <f t="shared" si="0"/>
        <v>686</v>
      </c>
      <c r="K19" s="235"/>
      <c r="L19" s="223"/>
      <c r="M19" s="224"/>
      <c r="N19" s="169" t="s">
        <v>1294</v>
      </c>
      <c r="O19" s="231"/>
      <c r="P19" s="232"/>
      <c r="Q19" s="169" t="s">
        <v>1294</v>
      </c>
      <c r="R19" s="231"/>
      <c r="S19" s="231"/>
      <c r="T19" s="169" t="s">
        <v>1294</v>
      </c>
    </row>
    <row r="20" s="162" customFormat="1" ht="22" customHeight="1" spans="1:20">
      <c r="A20" s="169">
        <v>15</v>
      </c>
      <c r="B20" s="170" t="s">
        <v>1293</v>
      </c>
      <c r="C20" s="169" t="s">
        <v>1294</v>
      </c>
      <c r="D20" s="172" t="s">
        <v>1332</v>
      </c>
      <c r="E20" s="173" t="s">
        <v>1333</v>
      </c>
      <c r="F20" s="173" t="s">
        <v>1331</v>
      </c>
      <c r="G20" s="173" t="s">
        <v>870</v>
      </c>
      <c r="H20" s="173" t="s">
        <v>1298</v>
      </c>
      <c r="I20" s="220">
        <v>1406</v>
      </c>
      <c r="J20" s="221">
        <f t="shared" si="0"/>
        <v>1406</v>
      </c>
      <c r="K20" s="225"/>
      <c r="L20" s="223"/>
      <c r="M20" s="224"/>
      <c r="N20" s="169" t="s">
        <v>1294</v>
      </c>
      <c r="O20" s="231"/>
      <c r="P20" s="232"/>
      <c r="Q20" s="169" t="s">
        <v>1294</v>
      </c>
      <c r="R20" s="231"/>
      <c r="S20" s="231"/>
      <c r="T20" s="169" t="s">
        <v>1294</v>
      </c>
    </row>
    <row r="21" s="162" customFormat="1" ht="22" customHeight="1" spans="1:20">
      <c r="A21" s="169"/>
      <c r="B21" s="177"/>
      <c r="C21" s="178"/>
      <c r="D21" s="179"/>
      <c r="E21" s="180" t="s">
        <v>149</v>
      </c>
      <c r="F21" s="179"/>
      <c r="G21" s="181"/>
      <c r="H21" s="179"/>
      <c r="I21" s="231"/>
      <c r="J21" s="236">
        <f>SUM(J6:J20)</f>
        <v>20691</v>
      </c>
      <c r="K21" s="237"/>
      <c r="L21" s="238"/>
      <c r="M21" s="231"/>
      <c r="N21" s="232"/>
      <c r="O21" s="231"/>
      <c r="P21" s="231"/>
      <c r="Q21" s="232"/>
      <c r="R21" s="231"/>
      <c r="S21" s="231"/>
      <c r="T21" s="231"/>
    </row>
    <row r="22" s="162" customFormat="1" ht="22" customHeight="1" spans="1:16">
      <c r="A22" s="182"/>
      <c r="B22" s="183"/>
      <c r="C22" s="184"/>
      <c r="D22" s="185"/>
      <c r="E22" s="186"/>
      <c r="O22" s="239"/>
      <c r="P22" s="240"/>
    </row>
    <row r="23" s="162" customFormat="1" ht="37" customHeight="1" spans="1:20">
      <c r="A23" s="165" t="s">
        <v>1285</v>
      </c>
      <c r="B23" s="165"/>
      <c r="C23" s="165"/>
      <c r="D23" s="165"/>
      <c r="E23" s="165"/>
      <c r="F23" s="165"/>
      <c r="G23" s="165"/>
      <c r="H23" s="165"/>
      <c r="I23" s="165"/>
      <c r="J23" s="211"/>
      <c r="K23" s="212"/>
      <c r="L23" s="165"/>
      <c r="M23" s="165"/>
      <c r="N23" s="165"/>
      <c r="O23" s="165"/>
      <c r="P23" s="165"/>
      <c r="Q23" s="165"/>
      <c r="R23" s="165"/>
      <c r="S23" s="165"/>
      <c r="T23" s="165"/>
    </row>
    <row r="24" s="162" customFormat="1" ht="22" customHeight="1" spans="1:20">
      <c r="A24" s="166" t="s">
        <v>1286</v>
      </c>
      <c r="B24" s="166"/>
      <c r="C24" s="166"/>
      <c r="D24" s="166" t="s">
        <v>1287</v>
      </c>
      <c r="E24" s="166"/>
      <c r="F24" s="166" t="s">
        <v>98</v>
      </c>
      <c r="G24" s="187"/>
      <c r="H24" s="187"/>
      <c r="I24" s="241"/>
      <c r="J24" s="242"/>
      <c r="K24" s="187"/>
      <c r="L24" s="240"/>
      <c r="M24" s="215"/>
      <c r="N24" s="215"/>
      <c r="O24" s="215" t="s">
        <v>1288</v>
      </c>
      <c r="P24" s="215"/>
      <c r="Q24" s="240"/>
      <c r="R24" s="215" t="s">
        <v>1334</v>
      </c>
      <c r="S24" s="215"/>
      <c r="T24" s="215"/>
    </row>
    <row r="25" s="162" customFormat="1" ht="22" customHeight="1" spans="1:20">
      <c r="A25" s="169" t="s">
        <v>3</v>
      </c>
      <c r="B25" s="170" t="s">
        <v>100</v>
      </c>
      <c r="C25" s="169" t="s">
        <v>101</v>
      </c>
      <c r="D25" s="171" t="s">
        <v>102</v>
      </c>
      <c r="E25" s="169" t="s">
        <v>103</v>
      </c>
      <c r="F25" s="169" t="s">
        <v>105</v>
      </c>
      <c r="G25" s="169" t="s">
        <v>7</v>
      </c>
      <c r="H25" s="169" t="s">
        <v>106</v>
      </c>
      <c r="I25" s="216" t="s">
        <v>1290</v>
      </c>
      <c r="J25" s="243" t="s">
        <v>1291</v>
      </c>
      <c r="K25" s="169" t="s">
        <v>107</v>
      </c>
      <c r="L25" s="170" t="s">
        <v>1292</v>
      </c>
      <c r="M25" s="170"/>
      <c r="N25" s="170"/>
      <c r="O25" s="170"/>
      <c r="P25" s="170"/>
      <c r="Q25" s="170"/>
      <c r="R25" s="170"/>
      <c r="S25" s="170"/>
      <c r="T25" s="170"/>
    </row>
    <row r="26" s="162" customFormat="1" ht="22" customHeight="1" spans="1:20">
      <c r="A26" s="169"/>
      <c r="B26" s="170"/>
      <c r="C26" s="169"/>
      <c r="D26" s="171"/>
      <c r="E26" s="169"/>
      <c r="F26" s="169"/>
      <c r="G26" s="169"/>
      <c r="H26" s="169"/>
      <c r="I26" s="216"/>
      <c r="J26" s="243"/>
      <c r="K26" s="169"/>
      <c r="L26" s="218"/>
      <c r="M26" s="218"/>
      <c r="N26" s="218"/>
      <c r="O26" s="218"/>
      <c r="P26" s="218"/>
      <c r="Q26" s="218"/>
      <c r="R26" s="218"/>
      <c r="S26" s="218"/>
      <c r="T26" s="218"/>
    </row>
    <row r="27" s="162" customFormat="1" ht="22" customHeight="1" spans="1:20">
      <c r="A27" s="169"/>
      <c r="B27" s="170"/>
      <c r="C27" s="169"/>
      <c r="D27" s="171"/>
      <c r="E27" s="169"/>
      <c r="F27" s="169"/>
      <c r="G27" s="169"/>
      <c r="H27" s="169"/>
      <c r="I27" s="216"/>
      <c r="J27" s="243"/>
      <c r="K27" s="169"/>
      <c r="L27" s="219" t="s">
        <v>108</v>
      </c>
      <c r="M27" s="219" t="s">
        <v>109</v>
      </c>
      <c r="N27" s="217" t="s">
        <v>110</v>
      </c>
      <c r="O27" s="219" t="s">
        <v>108</v>
      </c>
      <c r="P27" s="219" t="s">
        <v>109</v>
      </c>
      <c r="Q27" s="217" t="s">
        <v>110</v>
      </c>
      <c r="R27" s="219" t="s">
        <v>108</v>
      </c>
      <c r="S27" s="219" t="s">
        <v>109</v>
      </c>
      <c r="T27" s="217" t="s">
        <v>110</v>
      </c>
    </row>
    <row r="28" s="162" customFormat="1" ht="22" customHeight="1" spans="1:20">
      <c r="A28" s="169">
        <v>1</v>
      </c>
      <c r="B28" s="170" t="s">
        <v>1293</v>
      </c>
      <c r="C28" s="178" t="s">
        <v>1335</v>
      </c>
      <c r="D28" s="188" t="s">
        <v>1336</v>
      </c>
      <c r="E28" s="189" t="s">
        <v>1337</v>
      </c>
      <c r="F28" s="189" t="s">
        <v>1338</v>
      </c>
      <c r="G28" s="190" t="s">
        <v>870</v>
      </c>
      <c r="H28" s="190">
        <v>2</v>
      </c>
      <c r="I28" s="244">
        <v>785</v>
      </c>
      <c r="J28" s="221">
        <f t="shared" ref="J28:J40" si="1">H28*I28</f>
        <v>1570</v>
      </c>
      <c r="K28" s="245"/>
      <c r="L28" s="231"/>
      <c r="M28" s="224"/>
      <c r="N28" s="178" t="s">
        <v>1335</v>
      </c>
      <c r="O28" s="246"/>
      <c r="P28" s="231"/>
      <c r="Q28" s="178" t="s">
        <v>1335</v>
      </c>
      <c r="R28" s="224"/>
      <c r="S28" s="231"/>
      <c r="T28" s="178" t="s">
        <v>1335</v>
      </c>
    </row>
    <row r="29" s="162" customFormat="1" ht="22" customHeight="1" spans="1:20">
      <c r="A29" s="169">
        <v>2</v>
      </c>
      <c r="B29" s="170" t="s">
        <v>1293</v>
      </c>
      <c r="C29" s="178" t="s">
        <v>1335</v>
      </c>
      <c r="D29" s="188" t="s">
        <v>1339</v>
      </c>
      <c r="E29" s="189" t="s">
        <v>1340</v>
      </c>
      <c r="F29" s="189" t="s">
        <v>1338</v>
      </c>
      <c r="G29" s="190" t="s">
        <v>870</v>
      </c>
      <c r="H29" s="190">
        <v>1</v>
      </c>
      <c r="I29" s="244">
        <v>1003.2</v>
      </c>
      <c r="J29" s="221">
        <f t="shared" si="1"/>
        <v>1003.2</v>
      </c>
      <c r="K29" s="245"/>
      <c r="L29" s="231"/>
      <c r="M29" s="224"/>
      <c r="N29" s="178" t="s">
        <v>1335</v>
      </c>
      <c r="O29" s="246"/>
      <c r="P29" s="231"/>
      <c r="Q29" s="178" t="s">
        <v>1335</v>
      </c>
      <c r="R29" s="224"/>
      <c r="S29" s="231"/>
      <c r="T29" s="178" t="s">
        <v>1335</v>
      </c>
    </row>
    <row r="30" s="162" customFormat="1" ht="22" customHeight="1" spans="1:20">
      <c r="A30" s="169">
        <v>3</v>
      </c>
      <c r="B30" s="170" t="s">
        <v>1293</v>
      </c>
      <c r="C30" s="178" t="s">
        <v>1335</v>
      </c>
      <c r="D30" s="188" t="s">
        <v>1341</v>
      </c>
      <c r="E30" s="189" t="s">
        <v>1342</v>
      </c>
      <c r="F30" s="189" t="s">
        <v>1338</v>
      </c>
      <c r="G30" s="190" t="s">
        <v>870</v>
      </c>
      <c r="H30" s="190">
        <v>1</v>
      </c>
      <c r="I30" s="244">
        <v>1003.2</v>
      </c>
      <c r="J30" s="221">
        <f t="shared" si="1"/>
        <v>1003.2</v>
      </c>
      <c r="K30" s="245"/>
      <c r="L30" s="246"/>
      <c r="M30" s="224"/>
      <c r="N30" s="178" t="s">
        <v>1335</v>
      </c>
      <c r="O30" s="231"/>
      <c r="P30" s="231"/>
      <c r="Q30" s="178" t="s">
        <v>1335</v>
      </c>
      <c r="R30" s="231"/>
      <c r="S30" s="231"/>
      <c r="T30" s="178" t="s">
        <v>1335</v>
      </c>
    </row>
    <row r="31" s="162" customFormat="1" ht="22" customHeight="1" spans="1:20">
      <c r="A31" s="169">
        <v>4</v>
      </c>
      <c r="B31" s="170" t="s">
        <v>1293</v>
      </c>
      <c r="C31" s="178" t="s">
        <v>1335</v>
      </c>
      <c r="D31" s="188" t="s">
        <v>1343</v>
      </c>
      <c r="E31" s="189" t="s">
        <v>1344</v>
      </c>
      <c r="F31" s="189" t="s">
        <v>1338</v>
      </c>
      <c r="G31" s="190" t="s">
        <v>870</v>
      </c>
      <c r="H31" s="190">
        <v>1</v>
      </c>
      <c r="I31" s="244">
        <v>583</v>
      </c>
      <c r="J31" s="221">
        <f t="shared" si="1"/>
        <v>583</v>
      </c>
      <c r="K31" s="245"/>
      <c r="L31" s="231"/>
      <c r="M31" s="224"/>
      <c r="N31" s="178" t="s">
        <v>1335</v>
      </c>
      <c r="O31" s="246"/>
      <c r="P31" s="231"/>
      <c r="Q31" s="178" t="s">
        <v>1335</v>
      </c>
      <c r="R31" s="224"/>
      <c r="S31" s="231"/>
      <c r="T31" s="178" t="s">
        <v>1335</v>
      </c>
    </row>
    <row r="32" s="162" customFormat="1" ht="22" customHeight="1" spans="1:20">
      <c r="A32" s="169">
        <v>5</v>
      </c>
      <c r="B32" s="170" t="s">
        <v>1293</v>
      </c>
      <c r="C32" s="178" t="s">
        <v>1345</v>
      </c>
      <c r="D32" s="172" t="s">
        <v>1346</v>
      </c>
      <c r="E32" s="173" t="s">
        <v>1347</v>
      </c>
      <c r="F32" s="173" t="s">
        <v>1348</v>
      </c>
      <c r="G32" s="173" t="s">
        <v>870</v>
      </c>
      <c r="H32" s="173" t="s">
        <v>1298</v>
      </c>
      <c r="I32" s="220">
        <v>1116</v>
      </c>
      <c r="J32" s="221">
        <f t="shared" si="1"/>
        <v>1116</v>
      </c>
      <c r="K32" s="247"/>
      <c r="L32" s="231"/>
      <c r="M32" s="224"/>
      <c r="N32" s="178" t="s">
        <v>1345</v>
      </c>
      <c r="O32" s="231"/>
      <c r="P32" s="231"/>
      <c r="Q32" s="178" t="s">
        <v>1345</v>
      </c>
      <c r="R32" s="231"/>
      <c r="S32" s="231"/>
      <c r="T32" s="178" t="s">
        <v>1345</v>
      </c>
    </row>
    <row r="33" s="162" customFormat="1" ht="22" customHeight="1" spans="1:20">
      <c r="A33" s="169">
        <v>6</v>
      </c>
      <c r="B33" s="170" t="s">
        <v>1293</v>
      </c>
      <c r="C33" s="178" t="s">
        <v>1345</v>
      </c>
      <c r="D33" s="172" t="s">
        <v>1349</v>
      </c>
      <c r="E33" s="173" t="s">
        <v>1350</v>
      </c>
      <c r="F33" s="173" t="s">
        <v>1348</v>
      </c>
      <c r="G33" s="173" t="s">
        <v>870</v>
      </c>
      <c r="H33" s="173" t="s">
        <v>1302</v>
      </c>
      <c r="I33" s="220">
        <v>538</v>
      </c>
      <c r="J33" s="221">
        <f t="shared" si="1"/>
        <v>1076</v>
      </c>
      <c r="K33" s="247"/>
      <c r="L33" s="231"/>
      <c r="M33" s="224"/>
      <c r="N33" s="178" t="s">
        <v>1345</v>
      </c>
      <c r="O33" s="246"/>
      <c r="P33" s="231"/>
      <c r="Q33" s="178" t="s">
        <v>1345</v>
      </c>
      <c r="R33" s="224"/>
      <c r="S33" s="231"/>
      <c r="T33" s="178" t="s">
        <v>1345</v>
      </c>
    </row>
    <row r="34" s="162" customFormat="1" ht="22" customHeight="1" spans="1:20">
      <c r="A34" s="169">
        <v>7</v>
      </c>
      <c r="B34" s="170" t="s">
        <v>1293</v>
      </c>
      <c r="C34" s="178" t="s">
        <v>1345</v>
      </c>
      <c r="D34" s="172" t="s">
        <v>1351</v>
      </c>
      <c r="E34" s="173" t="s">
        <v>1337</v>
      </c>
      <c r="F34" s="173" t="s">
        <v>1348</v>
      </c>
      <c r="G34" s="173" t="s">
        <v>1309</v>
      </c>
      <c r="H34" s="173" t="s">
        <v>1302</v>
      </c>
      <c r="I34" s="220">
        <v>508</v>
      </c>
      <c r="J34" s="221">
        <f t="shared" si="1"/>
        <v>1016</v>
      </c>
      <c r="K34" s="247"/>
      <c r="L34" s="231"/>
      <c r="M34" s="224"/>
      <c r="N34" s="178" t="s">
        <v>1345</v>
      </c>
      <c r="O34" s="246"/>
      <c r="P34" s="231"/>
      <c r="Q34" s="178" t="s">
        <v>1345</v>
      </c>
      <c r="R34" s="224"/>
      <c r="S34" s="231"/>
      <c r="T34" s="178" t="s">
        <v>1345</v>
      </c>
    </row>
    <row r="35" s="162" customFormat="1" ht="22" customHeight="1" spans="1:20">
      <c r="A35" s="169">
        <v>8</v>
      </c>
      <c r="B35" s="170" t="s">
        <v>1293</v>
      </c>
      <c r="C35" s="178" t="s">
        <v>1345</v>
      </c>
      <c r="D35" s="172" t="s">
        <v>1352</v>
      </c>
      <c r="E35" s="173" t="s">
        <v>1353</v>
      </c>
      <c r="F35" s="173" t="s">
        <v>1348</v>
      </c>
      <c r="G35" s="173" t="s">
        <v>870</v>
      </c>
      <c r="H35" s="173" t="s">
        <v>1312</v>
      </c>
      <c r="I35" s="220">
        <v>354</v>
      </c>
      <c r="J35" s="221">
        <f t="shared" si="1"/>
        <v>1416</v>
      </c>
      <c r="K35" s="248"/>
      <c r="L35" s="231"/>
      <c r="M35" s="224"/>
      <c r="N35" s="178" t="s">
        <v>1345</v>
      </c>
      <c r="O35" s="246"/>
      <c r="P35" s="231"/>
      <c r="Q35" s="178" t="s">
        <v>1345</v>
      </c>
      <c r="R35" s="224"/>
      <c r="S35" s="231"/>
      <c r="T35" s="178" t="s">
        <v>1345</v>
      </c>
    </row>
    <row r="36" s="162" customFormat="1" ht="22" customHeight="1" spans="1:20">
      <c r="A36" s="169">
        <v>9</v>
      </c>
      <c r="B36" s="170" t="s">
        <v>1293</v>
      </c>
      <c r="C36" s="178" t="s">
        <v>1345</v>
      </c>
      <c r="D36" s="172" t="s">
        <v>1354</v>
      </c>
      <c r="E36" s="173" t="s">
        <v>1355</v>
      </c>
      <c r="F36" s="173" t="s">
        <v>1348</v>
      </c>
      <c r="G36" s="173" t="s">
        <v>870</v>
      </c>
      <c r="H36" s="173" t="s">
        <v>1356</v>
      </c>
      <c r="I36" s="220">
        <v>251.75</v>
      </c>
      <c r="J36" s="221">
        <f t="shared" si="1"/>
        <v>2014</v>
      </c>
      <c r="K36" s="248"/>
      <c r="L36" s="231"/>
      <c r="M36" s="224"/>
      <c r="N36" s="178" t="s">
        <v>1345</v>
      </c>
      <c r="O36" s="246"/>
      <c r="P36" s="231"/>
      <c r="Q36" s="178" t="s">
        <v>1345</v>
      </c>
      <c r="R36" s="224"/>
      <c r="S36" s="231"/>
      <c r="T36" s="178" t="s">
        <v>1345</v>
      </c>
    </row>
    <row r="37" s="162" customFormat="1" ht="22" customHeight="1" spans="1:20">
      <c r="A37" s="169">
        <v>10</v>
      </c>
      <c r="B37" s="170" t="s">
        <v>1293</v>
      </c>
      <c r="C37" s="178" t="s">
        <v>1345</v>
      </c>
      <c r="D37" s="173" t="s">
        <v>1357</v>
      </c>
      <c r="E37" s="173" t="s">
        <v>1358</v>
      </c>
      <c r="F37" s="173" t="s">
        <v>1348</v>
      </c>
      <c r="G37" s="191" t="s">
        <v>1153</v>
      </c>
      <c r="H37" s="191" t="s">
        <v>1356</v>
      </c>
      <c r="I37" s="220">
        <v>593.75</v>
      </c>
      <c r="J37" s="221">
        <f t="shared" si="1"/>
        <v>4750</v>
      </c>
      <c r="K37" s="248"/>
      <c r="L37" s="231"/>
      <c r="M37" s="224"/>
      <c r="N37" s="178" t="s">
        <v>1345</v>
      </c>
      <c r="O37" s="231"/>
      <c r="P37" s="231"/>
      <c r="Q37" s="178" t="s">
        <v>1345</v>
      </c>
      <c r="R37" s="231"/>
      <c r="S37" s="231"/>
      <c r="T37" s="178" t="s">
        <v>1345</v>
      </c>
    </row>
    <row r="38" s="162" customFormat="1" ht="22" customHeight="1" spans="1:20">
      <c r="A38" s="169">
        <v>11</v>
      </c>
      <c r="B38" s="170" t="s">
        <v>1293</v>
      </c>
      <c r="C38" s="178" t="s">
        <v>1345</v>
      </c>
      <c r="D38" s="173" t="s">
        <v>1359</v>
      </c>
      <c r="E38" s="173" t="s">
        <v>1360</v>
      </c>
      <c r="F38" s="173" t="s">
        <v>1361</v>
      </c>
      <c r="G38" s="191" t="s">
        <v>870</v>
      </c>
      <c r="H38" s="191" t="s">
        <v>1312</v>
      </c>
      <c r="I38" s="220">
        <v>512</v>
      </c>
      <c r="J38" s="221">
        <f t="shared" si="1"/>
        <v>2048</v>
      </c>
      <c r="K38" s="249"/>
      <c r="L38" s="229"/>
      <c r="M38" s="224"/>
      <c r="N38" s="178" t="s">
        <v>1345</v>
      </c>
      <c r="O38" s="231"/>
      <c r="P38" s="231"/>
      <c r="Q38" s="178" t="s">
        <v>1345</v>
      </c>
      <c r="R38" s="231"/>
      <c r="S38" s="231"/>
      <c r="T38" s="178" t="s">
        <v>1345</v>
      </c>
    </row>
    <row r="39" s="162" customFormat="1" ht="22" customHeight="1" spans="1:20">
      <c r="A39" s="169">
        <v>12</v>
      </c>
      <c r="B39" s="170" t="s">
        <v>1293</v>
      </c>
      <c r="C39" s="178" t="s">
        <v>1345</v>
      </c>
      <c r="D39" s="173" t="s">
        <v>1362</v>
      </c>
      <c r="E39" s="173" t="s">
        <v>1363</v>
      </c>
      <c r="F39" s="173" t="s">
        <v>1364</v>
      </c>
      <c r="G39" s="191" t="s">
        <v>25</v>
      </c>
      <c r="H39" s="191" t="s">
        <v>1312</v>
      </c>
      <c r="I39" s="220">
        <v>738</v>
      </c>
      <c r="J39" s="221">
        <f t="shared" si="1"/>
        <v>2952</v>
      </c>
      <c r="K39" s="249"/>
      <c r="L39" s="229"/>
      <c r="M39" s="224"/>
      <c r="N39" s="178" t="s">
        <v>1345</v>
      </c>
      <c r="O39" s="246"/>
      <c r="P39" s="231"/>
      <c r="Q39" s="178" t="s">
        <v>1345</v>
      </c>
      <c r="R39" s="231"/>
      <c r="S39" s="231"/>
      <c r="T39" s="178" t="s">
        <v>1345</v>
      </c>
    </row>
    <row r="40" s="162" customFormat="1" ht="22" customHeight="1" spans="1:20">
      <c r="A40" s="169">
        <v>13</v>
      </c>
      <c r="B40" s="170" t="s">
        <v>1293</v>
      </c>
      <c r="C40" s="178" t="s">
        <v>1365</v>
      </c>
      <c r="D40" s="173" t="s">
        <v>1366</v>
      </c>
      <c r="E40" s="173" t="s">
        <v>1367</v>
      </c>
      <c r="F40" s="173" t="s">
        <v>1368</v>
      </c>
      <c r="G40" s="191" t="s">
        <v>870</v>
      </c>
      <c r="H40" s="191" t="s">
        <v>1302</v>
      </c>
      <c r="I40" s="220">
        <v>866</v>
      </c>
      <c r="J40" s="221">
        <f t="shared" si="1"/>
        <v>1732</v>
      </c>
      <c r="K40" s="250"/>
      <c r="L40" s="231"/>
      <c r="M40" s="224"/>
      <c r="N40" s="178" t="s">
        <v>1365</v>
      </c>
      <c r="O40" s="246"/>
      <c r="P40" s="231"/>
      <c r="Q40" s="178" t="s">
        <v>1365</v>
      </c>
      <c r="R40" s="224"/>
      <c r="S40" s="231"/>
      <c r="T40" s="178" t="s">
        <v>1365</v>
      </c>
    </row>
    <row r="41" s="162" customFormat="1" ht="22" customHeight="1" spans="1:20">
      <c r="A41" s="169"/>
      <c r="B41" s="177"/>
      <c r="C41" s="178"/>
      <c r="D41" s="179"/>
      <c r="E41" s="180" t="s">
        <v>149</v>
      </c>
      <c r="F41" s="179"/>
      <c r="G41" s="181"/>
      <c r="H41" s="179"/>
      <c r="I41" s="231"/>
      <c r="J41" s="236">
        <f>SUM(J28:J40)</f>
        <v>22279.4</v>
      </c>
      <c r="K41" s="237"/>
      <c r="L41" s="238"/>
      <c r="M41" s="231"/>
      <c r="N41" s="232"/>
      <c r="O41" s="231"/>
      <c r="P41" s="231"/>
      <c r="Q41" s="232"/>
      <c r="R41" s="231"/>
      <c r="S41" s="231"/>
      <c r="T41" s="231"/>
    </row>
    <row r="42" s="162" customFormat="1" ht="22" customHeight="1" spans="1:20">
      <c r="A42" s="182"/>
      <c r="B42" s="183"/>
      <c r="C42" s="184"/>
      <c r="D42" s="185"/>
      <c r="E42" s="186"/>
      <c r="F42" s="185"/>
      <c r="G42" s="192"/>
      <c r="H42" s="185"/>
      <c r="I42" s="251"/>
      <c r="J42" s="252"/>
      <c r="L42" s="253"/>
      <c r="M42" s="251"/>
      <c r="N42" s="254"/>
      <c r="O42" s="251"/>
      <c r="P42" s="255"/>
      <c r="Q42" s="254"/>
      <c r="R42" s="251"/>
      <c r="S42" s="251"/>
      <c r="T42" s="251"/>
    </row>
    <row r="43" s="162" customFormat="1" ht="32" customHeight="1" spans="1:20">
      <c r="A43" s="165" t="s">
        <v>1285</v>
      </c>
      <c r="B43" s="165"/>
      <c r="C43" s="165"/>
      <c r="D43" s="165"/>
      <c r="E43" s="165"/>
      <c r="F43" s="165"/>
      <c r="G43" s="165"/>
      <c r="H43" s="165"/>
      <c r="I43" s="165"/>
      <c r="J43" s="211"/>
      <c r="K43" s="212"/>
      <c r="L43" s="165"/>
      <c r="M43" s="165"/>
      <c r="N43" s="165"/>
      <c r="O43" s="165"/>
      <c r="P43" s="165"/>
      <c r="Q43" s="165"/>
      <c r="R43" s="165"/>
      <c r="S43" s="165"/>
      <c r="T43" s="165"/>
    </row>
    <row r="44" s="162" customFormat="1" ht="22" customHeight="1" spans="1:20">
      <c r="A44" s="166" t="s">
        <v>1286</v>
      </c>
      <c r="B44" s="166"/>
      <c r="C44" s="166"/>
      <c r="D44" s="166" t="s">
        <v>1287</v>
      </c>
      <c r="E44" s="166"/>
      <c r="F44" s="166" t="s">
        <v>98</v>
      </c>
      <c r="G44" s="187"/>
      <c r="H44" s="187"/>
      <c r="I44" s="241"/>
      <c r="J44" s="242"/>
      <c r="K44" s="187"/>
      <c r="L44" s="240"/>
      <c r="M44" s="215"/>
      <c r="N44" s="215"/>
      <c r="O44" s="215" t="s">
        <v>1288</v>
      </c>
      <c r="P44" s="215"/>
      <c r="Q44" s="240"/>
      <c r="R44" s="215" t="s">
        <v>1369</v>
      </c>
      <c r="S44" s="215"/>
      <c r="T44" s="215"/>
    </row>
    <row r="45" s="162" customFormat="1" ht="22" customHeight="1" spans="1:20">
      <c r="A45" s="169" t="s">
        <v>3</v>
      </c>
      <c r="B45" s="170" t="s">
        <v>100</v>
      </c>
      <c r="C45" s="169" t="s">
        <v>101</v>
      </c>
      <c r="D45" s="171" t="s">
        <v>102</v>
      </c>
      <c r="E45" s="169" t="s">
        <v>103</v>
      </c>
      <c r="F45" s="169" t="s">
        <v>105</v>
      </c>
      <c r="G45" s="169" t="s">
        <v>7</v>
      </c>
      <c r="H45" s="169" t="s">
        <v>106</v>
      </c>
      <c r="I45" s="216" t="s">
        <v>1290</v>
      </c>
      <c r="J45" s="243" t="s">
        <v>1291</v>
      </c>
      <c r="K45" s="169" t="s">
        <v>107</v>
      </c>
      <c r="L45" s="170" t="s">
        <v>1292</v>
      </c>
      <c r="M45" s="170"/>
      <c r="N45" s="170"/>
      <c r="O45" s="170"/>
      <c r="P45" s="170"/>
      <c r="Q45" s="170"/>
      <c r="R45" s="170"/>
      <c r="S45" s="170"/>
      <c r="T45" s="170"/>
    </row>
    <row r="46" s="162" customFormat="1" ht="22" customHeight="1" spans="1:20">
      <c r="A46" s="169"/>
      <c r="B46" s="170"/>
      <c r="C46" s="169"/>
      <c r="D46" s="171"/>
      <c r="E46" s="169"/>
      <c r="F46" s="169"/>
      <c r="G46" s="169"/>
      <c r="H46" s="169"/>
      <c r="I46" s="216"/>
      <c r="J46" s="243"/>
      <c r="K46" s="169"/>
      <c r="L46" s="218"/>
      <c r="M46" s="218"/>
      <c r="N46" s="218"/>
      <c r="O46" s="218"/>
      <c r="P46" s="218"/>
      <c r="Q46" s="218"/>
      <c r="R46" s="218"/>
      <c r="S46" s="218"/>
      <c r="T46" s="218"/>
    </row>
    <row r="47" s="162" customFormat="1" ht="22" customHeight="1" spans="1:20">
      <c r="A47" s="193"/>
      <c r="B47" s="194"/>
      <c r="C47" s="193"/>
      <c r="D47" s="195"/>
      <c r="E47" s="193"/>
      <c r="F47" s="193"/>
      <c r="G47" s="193"/>
      <c r="H47" s="193"/>
      <c r="I47" s="256"/>
      <c r="J47" s="257"/>
      <c r="K47" s="193"/>
      <c r="L47" s="258" t="s">
        <v>108</v>
      </c>
      <c r="M47" s="258" t="s">
        <v>109</v>
      </c>
      <c r="N47" s="259" t="s">
        <v>110</v>
      </c>
      <c r="O47" s="258" t="s">
        <v>108</v>
      </c>
      <c r="P47" s="258" t="s">
        <v>109</v>
      </c>
      <c r="Q47" s="259" t="s">
        <v>110</v>
      </c>
      <c r="R47" s="258" t="s">
        <v>108</v>
      </c>
      <c r="S47" s="258" t="s">
        <v>109</v>
      </c>
      <c r="T47" s="259" t="s">
        <v>110</v>
      </c>
    </row>
    <row r="48" s="162" customFormat="1" ht="22" customHeight="1" spans="1:20">
      <c r="A48" s="169">
        <v>1</v>
      </c>
      <c r="B48" s="177" t="s">
        <v>1293</v>
      </c>
      <c r="C48" s="178" t="s">
        <v>1370</v>
      </c>
      <c r="D48" s="196" t="s">
        <v>1371</v>
      </c>
      <c r="E48" s="197" t="s">
        <v>1372</v>
      </c>
      <c r="F48" s="198" t="s">
        <v>1373</v>
      </c>
      <c r="G48" s="173" t="s">
        <v>870</v>
      </c>
      <c r="H48" s="197">
        <v>1</v>
      </c>
      <c r="I48" s="220">
        <v>1304</v>
      </c>
      <c r="J48" s="221">
        <f t="shared" ref="J48:J56" si="2">H48*I48</f>
        <v>1304</v>
      </c>
      <c r="K48" s="229"/>
      <c r="L48" s="260"/>
      <c r="M48" s="224"/>
      <c r="N48" s="178" t="s">
        <v>1370</v>
      </c>
      <c r="O48" s="261"/>
      <c r="P48" s="219"/>
      <c r="Q48" s="178" t="s">
        <v>1370</v>
      </c>
      <c r="R48" s="260"/>
      <c r="S48" s="219"/>
      <c r="T48" s="178" t="s">
        <v>1370</v>
      </c>
    </row>
    <row r="49" s="162" customFormat="1" ht="22" customHeight="1" spans="1:20">
      <c r="A49" s="169">
        <v>2</v>
      </c>
      <c r="B49" s="177" t="s">
        <v>1293</v>
      </c>
      <c r="C49" s="178" t="s">
        <v>1370</v>
      </c>
      <c r="D49" s="196" t="s">
        <v>1374</v>
      </c>
      <c r="E49" s="197" t="s">
        <v>1375</v>
      </c>
      <c r="F49" s="198" t="s">
        <v>1373</v>
      </c>
      <c r="G49" s="173" t="s">
        <v>1309</v>
      </c>
      <c r="H49" s="197">
        <v>2</v>
      </c>
      <c r="I49" s="220">
        <v>1955</v>
      </c>
      <c r="J49" s="221">
        <f t="shared" si="2"/>
        <v>3910</v>
      </c>
      <c r="K49" s="229"/>
      <c r="L49" s="260"/>
      <c r="M49" s="224"/>
      <c r="N49" s="178" t="s">
        <v>1370</v>
      </c>
      <c r="O49" s="261"/>
      <c r="P49" s="219"/>
      <c r="Q49" s="178" t="s">
        <v>1370</v>
      </c>
      <c r="R49" s="260"/>
      <c r="S49" s="219"/>
      <c r="T49" s="178" t="s">
        <v>1370</v>
      </c>
    </row>
    <row r="50" s="162" customFormat="1" ht="22" customHeight="1" spans="1:20">
      <c r="A50" s="169">
        <v>3</v>
      </c>
      <c r="B50" s="177" t="s">
        <v>1293</v>
      </c>
      <c r="C50" s="178" t="s">
        <v>1370</v>
      </c>
      <c r="D50" s="196" t="s">
        <v>1376</v>
      </c>
      <c r="E50" s="197" t="s">
        <v>1377</v>
      </c>
      <c r="F50" s="198" t="s">
        <v>1373</v>
      </c>
      <c r="G50" s="173" t="s">
        <v>116</v>
      </c>
      <c r="H50" s="197">
        <v>2</v>
      </c>
      <c r="I50" s="262">
        <v>723</v>
      </c>
      <c r="J50" s="221">
        <f t="shared" si="2"/>
        <v>1446</v>
      </c>
      <c r="K50" s="229"/>
      <c r="L50" s="260"/>
      <c r="M50" s="224"/>
      <c r="N50" s="178" t="s">
        <v>1370</v>
      </c>
      <c r="O50" s="261"/>
      <c r="P50" s="219"/>
      <c r="Q50" s="178" t="s">
        <v>1370</v>
      </c>
      <c r="R50" s="260"/>
      <c r="S50" s="219"/>
      <c r="T50" s="178" t="s">
        <v>1370</v>
      </c>
    </row>
    <row r="51" s="162" customFormat="1" ht="22" customHeight="1" spans="1:20">
      <c r="A51" s="169">
        <v>4</v>
      </c>
      <c r="B51" s="177" t="s">
        <v>1293</v>
      </c>
      <c r="C51" s="178" t="s">
        <v>1370</v>
      </c>
      <c r="D51" s="199" t="s">
        <v>1378</v>
      </c>
      <c r="E51" s="197" t="s">
        <v>452</v>
      </c>
      <c r="F51" s="198" t="s">
        <v>1373</v>
      </c>
      <c r="G51" s="173" t="s">
        <v>116</v>
      </c>
      <c r="H51" s="197">
        <v>2</v>
      </c>
      <c r="I51" s="220">
        <v>75</v>
      </c>
      <c r="J51" s="221">
        <f t="shared" si="2"/>
        <v>150</v>
      </c>
      <c r="K51" s="229"/>
      <c r="L51" s="220"/>
      <c r="M51" s="224"/>
      <c r="N51" s="178" t="s">
        <v>1370</v>
      </c>
      <c r="O51" s="220"/>
      <c r="P51" s="219"/>
      <c r="Q51" s="178" t="s">
        <v>1370</v>
      </c>
      <c r="R51" s="229"/>
      <c r="S51" s="219"/>
      <c r="T51" s="178" t="s">
        <v>1370</v>
      </c>
    </row>
    <row r="52" s="162" customFormat="1" ht="22" customHeight="1" spans="1:20">
      <c r="A52" s="169">
        <v>5</v>
      </c>
      <c r="B52" s="177" t="s">
        <v>1293</v>
      </c>
      <c r="C52" s="178" t="s">
        <v>1370</v>
      </c>
      <c r="D52" s="199" t="s">
        <v>1379</v>
      </c>
      <c r="E52" s="200" t="s">
        <v>455</v>
      </c>
      <c r="F52" s="198" t="s">
        <v>1373</v>
      </c>
      <c r="G52" s="201" t="s">
        <v>116</v>
      </c>
      <c r="H52" s="197">
        <v>1</v>
      </c>
      <c r="I52" s="220">
        <v>160</v>
      </c>
      <c r="J52" s="221">
        <f t="shared" si="2"/>
        <v>160</v>
      </c>
      <c r="K52" s="229"/>
      <c r="L52" s="220"/>
      <c r="M52" s="224"/>
      <c r="N52" s="178" t="s">
        <v>1370</v>
      </c>
      <c r="O52" s="220"/>
      <c r="P52" s="219"/>
      <c r="Q52" s="178" t="s">
        <v>1370</v>
      </c>
      <c r="R52" s="229"/>
      <c r="S52" s="219"/>
      <c r="T52" s="178" t="s">
        <v>1370</v>
      </c>
    </row>
    <row r="53" s="162" customFormat="1" ht="22" customHeight="1" spans="1:20">
      <c r="A53" s="169">
        <v>6</v>
      </c>
      <c r="B53" s="177" t="s">
        <v>1293</v>
      </c>
      <c r="C53" s="178" t="s">
        <v>1370</v>
      </c>
      <c r="D53" s="199" t="s">
        <v>1380</v>
      </c>
      <c r="E53" s="202" t="s">
        <v>1381</v>
      </c>
      <c r="F53" s="198" t="s">
        <v>1373</v>
      </c>
      <c r="G53" s="201" t="s">
        <v>116</v>
      </c>
      <c r="H53" s="197">
        <v>2</v>
      </c>
      <c r="I53" s="220">
        <v>100</v>
      </c>
      <c r="J53" s="221">
        <f t="shared" si="2"/>
        <v>200</v>
      </c>
      <c r="K53" s="229"/>
      <c r="L53" s="220"/>
      <c r="M53" s="224"/>
      <c r="N53" s="178" t="s">
        <v>1370</v>
      </c>
      <c r="O53" s="220"/>
      <c r="P53" s="219"/>
      <c r="Q53" s="178" t="s">
        <v>1370</v>
      </c>
      <c r="R53" s="264"/>
      <c r="S53" s="219"/>
      <c r="T53" s="178" t="s">
        <v>1370</v>
      </c>
    </row>
    <row r="54" s="162" customFormat="1" ht="22" customHeight="1" spans="1:20">
      <c r="A54" s="169">
        <v>7</v>
      </c>
      <c r="B54" s="177" t="s">
        <v>1293</v>
      </c>
      <c r="C54" s="178" t="s">
        <v>1370</v>
      </c>
      <c r="D54" s="196" t="s">
        <v>1382</v>
      </c>
      <c r="E54" s="202" t="s">
        <v>440</v>
      </c>
      <c r="F54" s="198" t="s">
        <v>1373</v>
      </c>
      <c r="G54" s="201" t="s">
        <v>116</v>
      </c>
      <c r="H54" s="197">
        <v>1</v>
      </c>
      <c r="I54" s="220">
        <v>466</v>
      </c>
      <c r="J54" s="221">
        <f t="shared" si="2"/>
        <v>466</v>
      </c>
      <c r="K54" s="263"/>
      <c r="L54" s="264"/>
      <c r="M54" s="224"/>
      <c r="N54" s="178" t="s">
        <v>1370</v>
      </c>
      <c r="O54" s="261"/>
      <c r="P54" s="219"/>
      <c r="Q54" s="178" t="s">
        <v>1370</v>
      </c>
      <c r="R54" s="264"/>
      <c r="S54" s="219"/>
      <c r="T54" s="178" t="s">
        <v>1370</v>
      </c>
    </row>
    <row r="55" s="162" customFormat="1" ht="22" customHeight="1" spans="1:20">
      <c r="A55" s="169">
        <v>8</v>
      </c>
      <c r="B55" s="177" t="s">
        <v>1293</v>
      </c>
      <c r="C55" s="178" t="s">
        <v>1370</v>
      </c>
      <c r="D55" s="196" t="s">
        <v>1383</v>
      </c>
      <c r="E55" s="202" t="s">
        <v>1384</v>
      </c>
      <c r="F55" s="198" t="s">
        <v>1373</v>
      </c>
      <c r="G55" s="201" t="s">
        <v>116</v>
      </c>
      <c r="H55" s="197">
        <v>1</v>
      </c>
      <c r="I55" s="220">
        <v>631</v>
      </c>
      <c r="J55" s="221">
        <f t="shared" si="2"/>
        <v>631</v>
      </c>
      <c r="K55" s="229"/>
      <c r="L55" s="260"/>
      <c r="M55" s="224"/>
      <c r="N55" s="178" t="s">
        <v>1370</v>
      </c>
      <c r="O55" s="261"/>
      <c r="P55" s="219"/>
      <c r="Q55" s="178" t="s">
        <v>1370</v>
      </c>
      <c r="R55" s="260"/>
      <c r="S55" s="219"/>
      <c r="T55" s="178" t="s">
        <v>1370</v>
      </c>
    </row>
    <row r="56" s="162" customFormat="1" ht="22" customHeight="1" spans="1:20">
      <c r="A56" s="169">
        <v>9</v>
      </c>
      <c r="B56" s="177" t="s">
        <v>1293</v>
      </c>
      <c r="C56" s="178" t="s">
        <v>1370</v>
      </c>
      <c r="D56" s="196" t="s">
        <v>1385</v>
      </c>
      <c r="E56" s="203" t="s">
        <v>1386</v>
      </c>
      <c r="F56" s="198" t="s">
        <v>1373</v>
      </c>
      <c r="G56" s="201" t="s">
        <v>116</v>
      </c>
      <c r="H56" s="197">
        <v>4</v>
      </c>
      <c r="I56" s="220">
        <v>1200</v>
      </c>
      <c r="J56" s="221">
        <f t="shared" si="2"/>
        <v>4800</v>
      </c>
      <c r="K56" s="229"/>
      <c r="L56" s="264"/>
      <c r="M56" s="224"/>
      <c r="N56" s="178" t="s">
        <v>1370</v>
      </c>
      <c r="O56" s="261"/>
      <c r="P56" s="219"/>
      <c r="Q56" s="178" t="s">
        <v>1370</v>
      </c>
      <c r="R56" s="264"/>
      <c r="S56" s="219"/>
      <c r="T56" s="178" t="s">
        <v>1370</v>
      </c>
    </row>
    <row r="57" s="162" customFormat="1" ht="22" customHeight="1" spans="1:20">
      <c r="A57" s="204"/>
      <c r="B57" s="205"/>
      <c r="C57" s="206"/>
      <c r="D57" s="207"/>
      <c r="E57" s="208" t="s">
        <v>149</v>
      </c>
      <c r="F57" s="207"/>
      <c r="G57" s="209"/>
      <c r="H57" s="207"/>
      <c r="I57" s="265"/>
      <c r="J57" s="266">
        <f>SUM(J48:J56)</f>
        <v>13067</v>
      </c>
      <c r="K57" s="267"/>
      <c r="L57" s="268"/>
      <c r="M57" s="265"/>
      <c r="N57" s="269"/>
      <c r="O57" s="265"/>
      <c r="P57" s="265"/>
      <c r="Q57" s="269"/>
      <c r="R57" s="265"/>
      <c r="S57" s="265"/>
      <c r="T57" s="265"/>
    </row>
    <row r="58" s="162" customFormat="1" ht="22" customHeight="1" spans="2:11">
      <c r="B58" s="210"/>
      <c r="C58" s="182"/>
      <c r="D58" s="186"/>
      <c r="J58" s="270"/>
      <c r="K58" s="240"/>
    </row>
    <row r="59" s="162" customFormat="1" ht="22" customHeight="1" spans="2:11">
      <c r="B59" s="210"/>
      <c r="C59" s="182"/>
      <c r="D59" s="186"/>
      <c r="J59" s="270"/>
      <c r="K59" s="240"/>
    </row>
    <row r="60" s="162" customFormat="1" ht="22" customHeight="1" spans="2:11">
      <c r="B60" s="210"/>
      <c r="C60" s="182"/>
      <c r="D60" s="186"/>
      <c r="J60" s="270"/>
      <c r="K60" s="240"/>
    </row>
    <row r="61" s="162" customFormat="1" ht="49" customHeight="1" spans="1:20">
      <c r="A61" s="165" t="s">
        <v>1285</v>
      </c>
      <c r="B61" s="165"/>
      <c r="C61" s="165"/>
      <c r="D61" s="165"/>
      <c r="E61" s="165"/>
      <c r="F61" s="165"/>
      <c r="G61" s="165"/>
      <c r="H61" s="165"/>
      <c r="I61" s="165"/>
      <c r="J61" s="211"/>
      <c r="K61" s="212"/>
      <c r="L61" s="165"/>
      <c r="M61" s="165"/>
      <c r="N61" s="165"/>
      <c r="O61" s="165"/>
      <c r="P61" s="165"/>
      <c r="Q61" s="165"/>
      <c r="R61" s="165"/>
      <c r="S61" s="165"/>
      <c r="T61" s="165"/>
    </row>
    <row r="62" s="162" customFormat="1" ht="49" customHeight="1" spans="1:20">
      <c r="A62" s="166" t="s">
        <v>1286</v>
      </c>
      <c r="B62" s="166"/>
      <c r="C62" s="166"/>
      <c r="D62" s="166" t="s">
        <v>1287</v>
      </c>
      <c r="E62" s="166"/>
      <c r="F62" s="166" t="s">
        <v>98</v>
      </c>
      <c r="G62" s="187"/>
      <c r="H62" s="187"/>
      <c r="I62" s="241"/>
      <c r="J62" s="242"/>
      <c r="K62" s="187"/>
      <c r="L62" s="240"/>
      <c r="M62" s="215"/>
      <c r="N62" s="215"/>
      <c r="O62" s="215" t="s">
        <v>1288</v>
      </c>
      <c r="P62" s="215"/>
      <c r="Q62" s="240"/>
      <c r="R62" s="215" t="s">
        <v>1387</v>
      </c>
      <c r="S62" s="215"/>
      <c r="T62" s="215"/>
    </row>
    <row r="63" s="162" customFormat="1" ht="26" customHeight="1" spans="1:20">
      <c r="A63" s="169" t="s">
        <v>3</v>
      </c>
      <c r="B63" s="170" t="s">
        <v>100</v>
      </c>
      <c r="C63" s="169" t="s">
        <v>101</v>
      </c>
      <c r="D63" s="171" t="s">
        <v>102</v>
      </c>
      <c r="E63" s="169" t="s">
        <v>103</v>
      </c>
      <c r="F63" s="169" t="s">
        <v>105</v>
      </c>
      <c r="G63" s="169" t="s">
        <v>7</v>
      </c>
      <c r="H63" s="169" t="s">
        <v>106</v>
      </c>
      <c r="I63" s="216" t="s">
        <v>1290</v>
      </c>
      <c r="J63" s="243" t="s">
        <v>1291</v>
      </c>
      <c r="K63" s="169" t="s">
        <v>107</v>
      </c>
      <c r="L63" s="170" t="s">
        <v>1292</v>
      </c>
      <c r="M63" s="170"/>
      <c r="N63" s="170"/>
      <c r="O63" s="170"/>
      <c r="P63" s="170"/>
      <c r="Q63" s="170"/>
      <c r="R63" s="170"/>
      <c r="S63" s="170"/>
      <c r="T63" s="170"/>
    </row>
    <row r="64" s="162" customFormat="1" ht="30" customHeight="1" spans="1:20">
      <c r="A64" s="169"/>
      <c r="B64" s="170"/>
      <c r="C64" s="169"/>
      <c r="D64" s="171"/>
      <c r="E64" s="169"/>
      <c r="F64" s="169"/>
      <c r="G64" s="169"/>
      <c r="H64" s="169"/>
      <c r="I64" s="216"/>
      <c r="J64" s="243"/>
      <c r="K64" s="169"/>
      <c r="L64" s="218"/>
      <c r="M64" s="218"/>
      <c r="N64" s="218"/>
      <c r="O64" s="218"/>
      <c r="P64" s="218"/>
      <c r="Q64" s="218"/>
      <c r="R64" s="218"/>
      <c r="S64" s="218"/>
      <c r="T64" s="218"/>
    </row>
    <row r="65" s="162" customFormat="1" ht="22" customHeight="1" spans="1:20">
      <c r="A65" s="169"/>
      <c r="B65" s="170"/>
      <c r="C65" s="169"/>
      <c r="D65" s="171"/>
      <c r="E65" s="169"/>
      <c r="F65" s="169"/>
      <c r="G65" s="169"/>
      <c r="H65" s="169"/>
      <c r="I65" s="216"/>
      <c r="J65" s="243"/>
      <c r="K65" s="169"/>
      <c r="L65" s="219" t="s">
        <v>108</v>
      </c>
      <c r="M65" s="219" t="s">
        <v>109</v>
      </c>
      <c r="N65" s="217" t="s">
        <v>110</v>
      </c>
      <c r="O65" s="219" t="s">
        <v>108</v>
      </c>
      <c r="P65" s="219" t="s">
        <v>109</v>
      </c>
      <c r="Q65" s="217" t="s">
        <v>110</v>
      </c>
      <c r="R65" s="219" t="s">
        <v>108</v>
      </c>
      <c r="S65" s="219" t="s">
        <v>109</v>
      </c>
      <c r="T65" s="217" t="s">
        <v>110</v>
      </c>
    </row>
    <row r="66" s="162" customFormat="1" ht="20" customHeight="1" spans="1:20">
      <c r="A66" s="169">
        <v>1</v>
      </c>
      <c r="B66" s="170" t="s">
        <v>1388</v>
      </c>
      <c r="C66" s="169" t="s">
        <v>1389</v>
      </c>
      <c r="D66" s="172" t="s">
        <v>1390</v>
      </c>
      <c r="E66" s="173" t="s">
        <v>1391</v>
      </c>
      <c r="F66" s="173" t="s">
        <v>1392</v>
      </c>
      <c r="G66" s="173" t="s">
        <v>25</v>
      </c>
      <c r="H66" s="173" t="s">
        <v>1298</v>
      </c>
      <c r="I66" s="220">
        <v>2252</v>
      </c>
      <c r="J66" s="221">
        <f t="shared" ref="J66:J71" si="3">H66*I66</f>
        <v>2252</v>
      </c>
      <c r="K66" s="225"/>
      <c r="L66" s="261"/>
      <c r="M66" s="277"/>
      <c r="N66" s="169" t="s">
        <v>1389</v>
      </c>
      <c r="O66" s="224"/>
      <c r="P66" s="219"/>
      <c r="Q66" s="169" t="s">
        <v>1389</v>
      </c>
      <c r="R66" s="263"/>
      <c r="S66" s="219"/>
      <c r="T66" s="169" t="s">
        <v>1389</v>
      </c>
    </row>
    <row r="67" s="162" customFormat="1" ht="20" customHeight="1" spans="1:20">
      <c r="A67" s="169">
        <v>2</v>
      </c>
      <c r="B67" s="170" t="s">
        <v>1388</v>
      </c>
      <c r="C67" s="169" t="s">
        <v>1389</v>
      </c>
      <c r="D67" s="172" t="s">
        <v>1393</v>
      </c>
      <c r="E67" s="173" t="s">
        <v>1394</v>
      </c>
      <c r="F67" s="173" t="s">
        <v>1392</v>
      </c>
      <c r="G67" s="173" t="s">
        <v>870</v>
      </c>
      <c r="H67" s="173" t="s">
        <v>1298</v>
      </c>
      <c r="I67" s="220">
        <v>1473</v>
      </c>
      <c r="J67" s="221">
        <f t="shared" si="3"/>
        <v>1473</v>
      </c>
      <c r="K67" s="225"/>
      <c r="L67" s="261"/>
      <c r="M67" s="277"/>
      <c r="N67" s="169" t="s">
        <v>1389</v>
      </c>
      <c r="O67" s="224"/>
      <c r="P67" s="219"/>
      <c r="Q67" s="169" t="s">
        <v>1389</v>
      </c>
      <c r="R67" s="263"/>
      <c r="S67" s="219"/>
      <c r="T67" s="169" t="s">
        <v>1389</v>
      </c>
    </row>
    <row r="68" s="162" customFormat="1" ht="20" customHeight="1" spans="1:20">
      <c r="A68" s="169">
        <v>3</v>
      </c>
      <c r="B68" s="170" t="s">
        <v>1388</v>
      </c>
      <c r="C68" s="169" t="s">
        <v>1389</v>
      </c>
      <c r="D68" s="172" t="s">
        <v>1395</v>
      </c>
      <c r="E68" s="173" t="s">
        <v>1396</v>
      </c>
      <c r="F68" s="173" t="s">
        <v>1397</v>
      </c>
      <c r="G68" s="173" t="s">
        <v>25</v>
      </c>
      <c r="H68" s="173" t="s">
        <v>1302</v>
      </c>
      <c r="I68" s="220">
        <v>1458</v>
      </c>
      <c r="J68" s="221">
        <f t="shared" si="3"/>
        <v>2916</v>
      </c>
      <c r="K68" s="225"/>
      <c r="L68" s="261"/>
      <c r="M68" s="277"/>
      <c r="N68" s="169" t="s">
        <v>1389</v>
      </c>
      <c r="O68" s="224"/>
      <c r="P68" s="219"/>
      <c r="Q68" s="169" t="s">
        <v>1389</v>
      </c>
      <c r="R68" s="263"/>
      <c r="S68" s="219"/>
      <c r="T68" s="169" t="s">
        <v>1389</v>
      </c>
    </row>
    <row r="69" s="162" customFormat="1" ht="20" customHeight="1" spans="1:20">
      <c r="A69" s="169">
        <v>4</v>
      </c>
      <c r="B69" s="170" t="s">
        <v>1388</v>
      </c>
      <c r="C69" s="169" t="s">
        <v>1389</v>
      </c>
      <c r="D69" s="172" t="s">
        <v>1398</v>
      </c>
      <c r="E69" s="173" t="s">
        <v>1399</v>
      </c>
      <c r="F69" s="173" t="s">
        <v>1397</v>
      </c>
      <c r="G69" s="173" t="s">
        <v>870</v>
      </c>
      <c r="H69" s="173" t="s">
        <v>1302</v>
      </c>
      <c r="I69" s="220">
        <v>1993</v>
      </c>
      <c r="J69" s="221">
        <f t="shared" si="3"/>
        <v>3986</v>
      </c>
      <c r="K69" s="225"/>
      <c r="L69" s="261"/>
      <c r="M69" s="277"/>
      <c r="N69" s="169" t="s">
        <v>1389</v>
      </c>
      <c r="O69" s="224"/>
      <c r="P69" s="219"/>
      <c r="Q69" s="169" t="s">
        <v>1389</v>
      </c>
      <c r="R69" s="263"/>
      <c r="S69" s="219"/>
      <c r="T69" s="169" t="s">
        <v>1389</v>
      </c>
    </row>
    <row r="70" s="162" customFormat="1" ht="20" customHeight="1" spans="1:20">
      <c r="A70" s="169">
        <v>5</v>
      </c>
      <c r="B70" s="170" t="s">
        <v>1388</v>
      </c>
      <c r="C70" s="169" t="s">
        <v>1389</v>
      </c>
      <c r="D70" s="172" t="s">
        <v>1400</v>
      </c>
      <c r="E70" s="173" t="s">
        <v>1319</v>
      </c>
      <c r="F70" s="173" t="s">
        <v>1397</v>
      </c>
      <c r="G70" s="173" t="s">
        <v>870</v>
      </c>
      <c r="H70" s="173" t="s">
        <v>1298</v>
      </c>
      <c r="I70" s="220">
        <v>1473</v>
      </c>
      <c r="J70" s="221">
        <f t="shared" si="3"/>
        <v>1473</v>
      </c>
      <c r="K70" s="225"/>
      <c r="L70" s="261"/>
      <c r="M70" s="277"/>
      <c r="N70" s="169" t="s">
        <v>1389</v>
      </c>
      <c r="O70" s="224"/>
      <c r="P70" s="219"/>
      <c r="Q70" s="169" t="s">
        <v>1389</v>
      </c>
      <c r="R70" s="263"/>
      <c r="S70" s="219"/>
      <c r="T70" s="169" t="s">
        <v>1389</v>
      </c>
    </row>
    <row r="71" s="162" customFormat="1" ht="20" customHeight="1" spans="1:20">
      <c r="A71" s="169">
        <v>6</v>
      </c>
      <c r="B71" s="170" t="s">
        <v>1388</v>
      </c>
      <c r="C71" s="169" t="s">
        <v>1389</v>
      </c>
      <c r="D71" s="172" t="s">
        <v>1401</v>
      </c>
      <c r="E71" s="173" t="s">
        <v>1402</v>
      </c>
      <c r="F71" s="173" t="s">
        <v>1397</v>
      </c>
      <c r="G71" s="173" t="s">
        <v>870</v>
      </c>
      <c r="H71" s="173" t="s">
        <v>1302</v>
      </c>
      <c r="I71" s="220">
        <v>645</v>
      </c>
      <c r="J71" s="221">
        <f t="shared" si="3"/>
        <v>1290</v>
      </c>
      <c r="K71" s="225"/>
      <c r="L71" s="261"/>
      <c r="M71" s="277"/>
      <c r="N71" s="169" t="s">
        <v>1389</v>
      </c>
      <c r="O71" s="224"/>
      <c r="P71" s="219"/>
      <c r="Q71" s="169" t="s">
        <v>1389</v>
      </c>
      <c r="R71" s="263"/>
      <c r="S71" s="219"/>
      <c r="T71" s="169" t="s">
        <v>1389</v>
      </c>
    </row>
    <row r="72" s="162" customFormat="1" ht="20" customHeight="1" spans="1:20">
      <c r="A72" s="237"/>
      <c r="B72" s="170"/>
      <c r="C72" s="169"/>
      <c r="D72" s="180"/>
      <c r="E72" s="237"/>
      <c r="F72" s="237"/>
      <c r="G72" s="237"/>
      <c r="H72" s="237"/>
      <c r="I72" s="237"/>
      <c r="J72" s="278">
        <f>SUM(J66:J71)</f>
        <v>13390</v>
      </c>
      <c r="K72" s="237"/>
      <c r="L72" s="237"/>
      <c r="M72" s="237"/>
      <c r="N72" s="237"/>
      <c r="O72" s="237"/>
      <c r="P72" s="237"/>
      <c r="Q72" s="237"/>
      <c r="R72" s="237"/>
      <c r="S72" s="237"/>
      <c r="T72" s="237"/>
    </row>
    <row r="73" s="162" customFormat="1" ht="27" customHeight="1" spans="2:11">
      <c r="B73" s="210"/>
      <c r="C73" s="182"/>
      <c r="D73" s="186"/>
      <c r="J73" s="270"/>
      <c r="K73" s="240"/>
    </row>
    <row r="74" s="162" customFormat="1" ht="36" customHeight="1" spans="1:20">
      <c r="A74" s="165" t="s">
        <v>1285</v>
      </c>
      <c r="B74" s="165"/>
      <c r="C74" s="165"/>
      <c r="D74" s="165"/>
      <c r="E74" s="165"/>
      <c r="F74" s="165"/>
      <c r="G74" s="165"/>
      <c r="H74" s="165"/>
      <c r="I74" s="165"/>
      <c r="J74" s="211"/>
      <c r="K74" s="212"/>
      <c r="L74" s="165"/>
      <c r="M74" s="165"/>
      <c r="N74" s="165"/>
      <c r="O74" s="165"/>
      <c r="P74" s="165"/>
      <c r="Q74" s="165"/>
      <c r="R74" s="165"/>
      <c r="S74" s="165"/>
      <c r="T74" s="165"/>
    </row>
    <row r="75" s="162" customFormat="1" ht="22" customHeight="1" spans="1:20">
      <c r="A75" s="166" t="s">
        <v>1286</v>
      </c>
      <c r="B75" s="166"/>
      <c r="C75" s="166"/>
      <c r="D75" s="166" t="s">
        <v>1287</v>
      </c>
      <c r="E75" s="166"/>
      <c r="F75" s="166" t="s">
        <v>98</v>
      </c>
      <c r="G75" s="187"/>
      <c r="H75" s="187"/>
      <c r="I75" s="241"/>
      <c r="J75" s="242"/>
      <c r="K75" s="187"/>
      <c r="L75" s="240"/>
      <c r="M75" s="215"/>
      <c r="N75" s="215"/>
      <c r="O75" s="215" t="s">
        <v>1288</v>
      </c>
      <c r="P75" s="215"/>
      <c r="Q75" s="240"/>
      <c r="R75" s="215" t="s">
        <v>1403</v>
      </c>
      <c r="S75" s="215"/>
      <c r="T75" s="215"/>
    </row>
    <row r="76" s="162" customFormat="1" ht="22" customHeight="1" spans="1:20">
      <c r="A76" s="169" t="s">
        <v>3</v>
      </c>
      <c r="B76" s="170" t="s">
        <v>100</v>
      </c>
      <c r="C76" s="169" t="s">
        <v>101</v>
      </c>
      <c r="D76" s="171" t="s">
        <v>102</v>
      </c>
      <c r="E76" s="169" t="s">
        <v>103</v>
      </c>
      <c r="F76" s="169" t="s">
        <v>105</v>
      </c>
      <c r="G76" s="169" t="s">
        <v>7</v>
      </c>
      <c r="H76" s="169" t="s">
        <v>106</v>
      </c>
      <c r="I76" s="278" t="s">
        <v>1290</v>
      </c>
      <c r="J76" s="243" t="s">
        <v>1291</v>
      </c>
      <c r="K76" s="169" t="s">
        <v>107</v>
      </c>
      <c r="L76" s="170" t="s">
        <v>1292</v>
      </c>
      <c r="M76" s="170"/>
      <c r="N76" s="170"/>
      <c r="O76" s="170"/>
      <c r="P76" s="170"/>
      <c r="Q76" s="170"/>
      <c r="R76" s="170"/>
      <c r="S76" s="170"/>
      <c r="T76" s="170"/>
    </row>
    <row r="77" s="162" customFormat="1" ht="22" customHeight="1" spans="1:20">
      <c r="A77" s="169"/>
      <c r="B77" s="170"/>
      <c r="C77" s="169"/>
      <c r="D77" s="171"/>
      <c r="E77" s="169"/>
      <c r="F77" s="169"/>
      <c r="G77" s="169"/>
      <c r="H77" s="169"/>
      <c r="I77" s="278"/>
      <c r="J77" s="243"/>
      <c r="K77" s="169"/>
      <c r="L77" s="218"/>
      <c r="M77" s="218"/>
      <c r="N77" s="218"/>
      <c r="O77" s="218"/>
      <c r="P77" s="218"/>
      <c r="Q77" s="218"/>
      <c r="R77" s="218"/>
      <c r="S77" s="218"/>
      <c r="T77" s="218"/>
    </row>
    <row r="78" s="162" customFormat="1" ht="22" customHeight="1" spans="1:20">
      <c r="A78" s="169"/>
      <c r="B78" s="170"/>
      <c r="C78" s="169"/>
      <c r="D78" s="171"/>
      <c r="E78" s="169"/>
      <c r="F78" s="169"/>
      <c r="G78" s="169"/>
      <c r="H78" s="169"/>
      <c r="I78" s="278"/>
      <c r="J78" s="243"/>
      <c r="K78" s="169"/>
      <c r="L78" s="219" t="s">
        <v>108</v>
      </c>
      <c r="M78" s="219" t="s">
        <v>109</v>
      </c>
      <c r="N78" s="217" t="s">
        <v>110</v>
      </c>
      <c r="O78" s="219" t="s">
        <v>108</v>
      </c>
      <c r="P78" s="219" t="s">
        <v>109</v>
      </c>
      <c r="Q78" s="217" t="s">
        <v>110</v>
      </c>
      <c r="R78" s="219" t="s">
        <v>108</v>
      </c>
      <c r="S78" s="219" t="s">
        <v>109</v>
      </c>
      <c r="T78" s="217" t="s">
        <v>110</v>
      </c>
    </row>
    <row r="79" s="162" customFormat="1" ht="22" customHeight="1" spans="1:20">
      <c r="A79" s="169">
        <v>1</v>
      </c>
      <c r="B79" s="170" t="s">
        <v>1404</v>
      </c>
      <c r="C79" s="169" t="s">
        <v>1405</v>
      </c>
      <c r="D79" s="172" t="s">
        <v>1406</v>
      </c>
      <c r="E79" s="173" t="s">
        <v>1407</v>
      </c>
      <c r="F79" s="173" t="s">
        <v>1408</v>
      </c>
      <c r="G79" s="173" t="s">
        <v>870</v>
      </c>
      <c r="H79" s="173" t="s">
        <v>1298</v>
      </c>
      <c r="I79" s="220">
        <v>147</v>
      </c>
      <c r="J79" s="221">
        <f t="shared" ref="J79:J93" si="4">I79*H79</f>
        <v>147</v>
      </c>
      <c r="K79" s="229"/>
      <c r="L79" s="260"/>
      <c r="M79" s="224"/>
      <c r="N79" s="169" t="s">
        <v>1405</v>
      </c>
      <c r="O79" s="261"/>
      <c r="P79" s="219"/>
      <c r="Q79" s="169" t="s">
        <v>1405</v>
      </c>
      <c r="R79" s="260"/>
      <c r="S79" s="219"/>
      <c r="T79" s="169" t="s">
        <v>1405</v>
      </c>
    </row>
    <row r="80" s="162" customFormat="1" ht="22" customHeight="1" spans="1:20">
      <c r="A80" s="169">
        <v>2</v>
      </c>
      <c r="B80" s="170" t="s">
        <v>1404</v>
      </c>
      <c r="C80" s="169" t="s">
        <v>1405</v>
      </c>
      <c r="D80" s="172" t="s">
        <v>1409</v>
      </c>
      <c r="E80" s="173" t="s">
        <v>1410</v>
      </c>
      <c r="F80" s="173" t="s">
        <v>1408</v>
      </c>
      <c r="G80" s="173" t="s">
        <v>25</v>
      </c>
      <c r="H80" s="173" t="s">
        <v>1298</v>
      </c>
      <c r="I80" s="220">
        <v>1074</v>
      </c>
      <c r="J80" s="221">
        <f t="shared" si="4"/>
        <v>1074</v>
      </c>
      <c r="K80" s="229"/>
      <c r="L80" s="260"/>
      <c r="M80" s="224"/>
      <c r="N80" s="169" t="s">
        <v>1405</v>
      </c>
      <c r="O80" s="261"/>
      <c r="P80" s="219"/>
      <c r="Q80" s="169" t="s">
        <v>1405</v>
      </c>
      <c r="R80" s="260"/>
      <c r="S80" s="219"/>
      <c r="T80" s="169" t="s">
        <v>1405</v>
      </c>
    </row>
    <row r="81" s="162" customFormat="1" ht="22" customHeight="1" spans="1:20">
      <c r="A81" s="169">
        <v>3</v>
      </c>
      <c r="B81" s="170" t="s">
        <v>1404</v>
      </c>
      <c r="C81" s="169" t="s">
        <v>1405</v>
      </c>
      <c r="D81" s="172" t="s">
        <v>1411</v>
      </c>
      <c r="E81" s="173" t="s">
        <v>1412</v>
      </c>
      <c r="F81" s="173" t="s">
        <v>1408</v>
      </c>
      <c r="G81" s="173" t="s">
        <v>870</v>
      </c>
      <c r="H81" s="173" t="s">
        <v>1298</v>
      </c>
      <c r="I81" s="220">
        <v>242</v>
      </c>
      <c r="J81" s="221">
        <f t="shared" si="4"/>
        <v>242</v>
      </c>
      <c r="K81" s="229"/>
      <c r="L81" s="260"/>
      <c r="M81" s="224"/>
      <c r="N81" s="169" t="s">
        <v>1405</v>
      </c>
      <c r="O81" s="261"/>
      <c r="P81" s="219"/>
      <c r="Q81" s="169" t="s">
        <v>1405</v>
      </c>
      <c r="R81" s="260"/>
      <c r="S81" s="219"/>
      <c r="T81" s="169" t="s">
        <v>1405</v>
      </c>
    </row>
    <row r="82" s="162" customFormat="1" ht="22" customHeight="1" spans="1:20">
      <c r="A82" s="169">
        <v>4</v>
      </c>
      <c r="B82" s="170" t="s">
        <v>1404</v>
      </c>
      <c r="C82" s="169" t="s">
        <v>1405</v>
      </c>
      <c r="D82" s="172" t="s">
        <v>1413</v>
      </c>
      <c r="E82" s="173" t="s">
        <v>1337</v>
      </c>
      <c r="F82" s="173" t="s">
        <v>1408</v>
      </c>
      <c r="G82" s="173" t="s">
        <v>1309</v>
      </c>
      <c r="H82" s="173" t="s">
        <v>1302</v>
      </c>
      <c r="I82" s="220">
        <v>973</v>
      </c>
      <c r="J82" s="221">
        <f t="shared" si="4"/>
        <v>1946</v>
      </c>
      <c r="K82" s="229"/>
      <c r="L82" s="260"/>
      <c r="M82" s="224"/>
      <c r="N82" s="169" t="s">
        <v>1405</v>
      </c>
      <c r="O82" s="261"/>
      <c r="P82" s="219"/>
      <c r="Q82" s="169" t="s">
        <v>1405</v>
      </c>
      <c r="R82" s="260"/>
      <c r="S82" s="219"/>
      <c r="T82" s="169" t="s">
        <v>1405</v>
      </c>
    </row>
    <row r="83" s="162" customFormat="1" ht="22" customHeight="1" spans="1:20">
      <c r="A83" s="169">
        <v>5</v>
      </c>
      <c r="B83" s="170" t="s">
        <v>1404</v>
      </c>
      <c r="C83" s="169" t="s">
        <v>1405</v>
      </c>
      <c r="D83" s="172" t="s">
        <v>1414</v>
      </c>
      <c r="E83" s="173" t="s">
        <v>1415</v>
      </c>
      <c r="F83" s="173" t="s">
        <v>1408</v>
      </c>
      <c r="G83" s="173" t="s">
        <v>870</v>
      </c>
      <c r="H83" s="173" t="s">
        <v>1298</v>
      </c>
      <c r="I83" s="220">
        <v>1538</v>
      </c>
      <c r="J83" s="221">
        <f t="shared" si="4"/>
        <v>1538</v>
      </c>
      <c r="K83" s="229"/>
      <c r="L83" s="260"/>
      <c r="M83" s="224"/>
      <c r="N83" s="169" t="s">
        <v>1405</v>
      </c>
      <c r="O83" s="261"/>
      <c r="P83" s="219"/>
      <c r="Q83" s="169" t="s">
        <v>1405</v>
      </c>
      <c r="R83" s="260"/>
      <c r="S83" s="219"/>
      <c r="T83" s="169" t="s">
        <v>1405</v>
      </c>
    </row>
    <row r="84" s="162" customFormat="1" ht="22" customHeight="1" spans="1:20">
      <c r="A84" s="169">
        <v>6</v>
      </c>
      <c r="B84" s="170" t="s">
        <v>1404</v>
      </c>
      <c r="C84" s="169" t="s">
        <v>1405</v>
      </c>
      <c r="D84" s="172" t="s">
        <v>1416</v>
      </c>
      <c r="E84" s="173" t="s">
        <v>1417</v>
      </c>
      <c r="F84" s="173" t="s">
        <v>1408</v>
      </c>
      <c r="G84" s="173" t="s">
        <v>870</v>
      </c>
      <c r="H84" s="173" t="s">
        <v>1298</v>
      </c>
      <c r="I84" s="220">
        <v>223</v>
      </c>
      <c r="J84" s="221">
        <f t="shared" si="4"/>
        <v>223</v>
      </c>
      <c r="K84" s="229"/>
      <c r="L84" s="260"/>
      <c r="M84" s="224"/>
      <c r="N84" s="169" t="s">
        <v>1405</v>
      </c>
      <c r="O84" s="261"/>
      <c r="P84" s="219"/>
      <c r="Q84" s="169" t="s">
        <v>1405</v>
      </c>
      <c r="R84" s="260"/>
      <c r="S84" s="219"/>
      <c r="T84" s="169" t="s">
        <v>1405</v>
      </c>
    </row>
    <row r="85" s="162" customFormat="1" ht="22" customHeight="1" spans="1:20">
      <c r="A85" s="169">
        <v>7</v>
      </c>
      <c r="B85" s="170" t="s">
        <v>1404</v>
      </c>
      <c r="C85" s="169" t="s">
        <v>1405</v>
      </c>
      <c r="D85" s="172" t="s">
        <v>1418</v>
      </c>
      <c r="E85" s="173" t="s">
        <v>1419</v>
      </c>
      <c r="F85" s="173" t="s">
        <v>1408</v>
      </c>
      <c r="G85" s="173" t="s">
        <v>870</v>
      </c>
      <c r="H85" s="173" t="s">
        <v>1298</v>
      </c>
      <c r="I85" s="220">
        <v>159</v>
      </c>
      <c r="J85" s="221">
        <f t="shared" si="4"/>
        <v>159</v>
      </c>
      <c r="K85" s="229"/>
      <c r="L85" s="260"/>
      <c r="M85" s="224"/>
      <c r="N85" s="169" t="s">
        <v>1405</v>
      </c>
      <c r="O85" s="261"/>
      <c r="P85" s="219"/>
      <c r="Q85" s="169" t="s">
        <v>1405</v>
      </c>
      <c r="R85" s="260"/>
      <c r="S85" s="219"/>
      <c r="T85" s="169" t="s">
        <v>1405</v>
      </c>
    </row>
    <row r="86" s="162" customFormat="1" ht="22" customHeight="1" spans="1:20">
      <c r="A86" s="169">
        <v>8</v>
      </c>
      <c r="B86" s="170" t="s">
        <v>1404</v>
      </c>
      <c r="C86" s="169" t="s">
        <v>1405</v>
      </c>
      <c r="D86" s="172" t="s">
        <v>1420</v>
      </c>
      <c r="E86" s="173" t="s">
        <v>1421</v>
      </c>
      <c r="F86" s="173" t="s">
        <v>1408</v>
      </c>
      <c r="G86" s="173" t="s">
        <v>870</v>
      </c>
      <c r="H86" s="173" t="s">
        <v>1298</v>
      </c>
      <c r="I86" s="220">
        <v>478</v>
      </c>
      <c r="J86" s="221">
        <f t="shared" si="4"/>
        <v>478</v>
      </c>
      <c r="K86" s="229"/>
      <c r="L86" s="260"/>
      <c r="M86" s="224"/>
      <c r="N86" s="169" t="s">
        <v>1405</v>
      </c>
      <c r="O86" s="261"/>
      <c r="P86" s="219"/>
      <c r="Q86" s="169" t="s">
        <v>1405</v>
      </c>
      <c r="R86" s="260"/>
      <c r="S86" s="219"/>
      <c r="T86" s="169" t="s">
        <v>1405</v>
      </c>
    </row>
    <row r="87" s="162" customFormat="1" ht="22" customHeight="1" spans="1:20">
      <c r="A87" s="169">
        <v>9</v>
      </c>
      <c r="B87" s="170" t="s">
        <v>1404</v>
      </c>
      <c r="C87" s="169" t="s">
        <v>1405</v>
      </c>
      <c r="D87" s="172" t="s">
        <v>1422</v>
      </c>
      <c r="E87" s="173" t="s">
        <v>1423</v>
      </c>
      <c r="F87" s="173" t="s">
        <v>1424</v>
      </c>
      <c r="G87" s="173" t="s">
        <v>870</v>
      </c>
      <c r="H87" s="173" t="s">
        <v>1298</v>
      </c>
      <c r="I87" s="220">
        <v>123</v>
      </c>
      <c r="J87" s="221">
        <f t="shared" si="4"/>
        <v>123</v>
      </c>
      <c r="K87" s="229"/>
      <c r="L87" s="260"/>
      <c r="M87" s="224"/>
      <c r="N87" s="169" t="s">
        <v>1405</v>
      </c>
      <c r="O87" s="261"/>
      <c r="P87" s="219"/>
      <c r="Q87" s="169" t="s">
        <v>1405</v>
      </c>
      <c r="R87" s="260"/>
      <c r="S87" s="219"/>
      <c r="T87" s="169" t="s">
        <v>1405</v>
      </c>
    </row>
    <row r="88" s="162" customFormat="1" ht="22" customHeight="1" spans="1:20">
      <c r="A88" s="169">
        <v>10</v>
      </c>
      <c r="B88" s="170" t="s">
        <v>1404</v>
      </c>
      <c r="C88" s="169" t="s">
        <v>1405</v>
      </c>
      <c r="D88" s="172" t="s">
        <v>1425</v>
      </c>
      <c r="E88" s="173" t="s">
        <v>1426</v>
      </c>
      <c r="F88" s="173" t="s">
        <v>1424</v>
      </c>
      <c r="G88" s="173" t="s">
        <v>870</v>
      </c>
      <c r="H88" s="173" t="s">
        <v>1298</v>
      </c>
      <c r="I88" s="220">
        <v>123</v>
      </c>
      <c r="J88" s="221">
        <f t="shared" si="4"/>
        <v>123</v>
      </c>
      <c r="K88" s="229"/>
      <c r="L88" s="260"/>
      <c r="M88" s="224"/>
      <c r="N88" s="169" t="s">
        <v>1405</v>
      </c>
      <c r="O88" s="261"/>
      <c r="P88" s="219"/>
      <c r="Q88" s="169" t="s">
        <v>1405</v>
      </c>
      <c r="R88" s="260"/>
      <c r="S88" s="219"/>
      <c r="T88" s="169" t="s">
        <v>1405</v>
      </c>
    </row>
    <row r="89" s="162" customFormat="1" ht="22" customHeight="1" spans="1:20">
      <c r="A89" s="169">
        <v>11</v>
      </c>
      <c r="B89" s="170" t="s">
        <v>1404</v>
      </c>
      <c r="C89" s="169" t="s">
        <v>1405</v>
      </c>
      <c r="D89" s="188" t="s">
        <v>1427</v>
      </c>
      <c r="E89" s="189" t="s">
        <v>1428</v>
      </c>
      <c r="F89" s="189" t="s">
        <v>1429</v>
      </c>
      <c r="G89" s="190" t="s">
        <v>870</v>
      </c>
      <c r="H89" s="272">
        <v>1</v>
      </c>
      <c r="I89" s="244">
        <v>3042</v>
      </c>
      <c r="J89" s="221">
        <f t="shared" si="4"/>
        <v>3042</v>
      </c>
      <c r="K89" s="229"/>
      <c r="L89" s="260"/>
      <c r="M89" s="224"/>
      <c r="N89" s="169" t="s">
        <v>1405</v>
      </c>
      <c r="O89" s="261"/>
      <c r="P89" s="219"/>
      <c r="Q89" s="169" t="s">
        <v>1405</v>
      </c>
      <c r="R89" s="260"/>
      <c r="S89" s="219"/>
      <c r="T89" s="169" t="s">
        <v>1405</v>
      </c>
    </row>
    <row r="90" s="162" customFormat="1" ht="22" customHeight="1" spans="1:20">
      <c r="A90" s="169">
        <v>12</v>
      </c>
      <c r="B90" s="170" t="s">
        <v>1404</v>
      </c>
      <c r="C90" s="169" t="s">
        <v>1405</v>
      </c>
      <c r="D90" s="188" t="s">
        <v>1430</v>
      </c>
      <c r="E90" s="189" t="s">
        <v>1372</v>
      </c>
      <c r="F90" s="189" t="s">
        <v>1429</v>
      </c>
      <c r="G90" s="190" t="s">
        <v>870</v>
      </c>
      <c r="H90" s="272">
        <v>1</v>
      </c>
      <c r="I90" s="244">
        <v>1084</v>
      </c>
      <c r="J90" s="221">
        <f t="shared" si="4"/>
        <v>1084</v>
      </c>
      <c r="K90" s="229"/>
      <c r="L90" s="260"/>
      <c r="M90" s="224"/>
      <c r="N90" s="169" t="s">
        <v>1405</v>
      </c>
      <c r="O90" s="261"/>
      <c r="P90" s="219"/>
      <c r="Q90" s="169" t="s">
        <v>1405</v>
      </c>
      <c r="R90" s="260"/>
      <c r="S90" s="219"/>
      <c r="T90" s="169" t="s">
        <v>1405</v>
      </c>
    </row>
    <row r="91" s="162" customFormat="1" ht="22" customHeight="1" spans="1:20">
      <c r="A91" s="169">
        <v>13</v>
      </c>
      <c r="B91" s="170" t="s">
        <v>1404</v>
      </c>
      <c r="C91" s="169" t="s">
        <v>1405</v>
      </c>
      <c r="D91" s="189" t="s">
        <v>1431</v>
      </c>
      <c r="E91" s="189" t="s">
        <v>1300</v>
      </c>
      <c r="F91" s="189" t="s">
        <v>1429</v>
      </c>
      <c r="G91" s="273" t="s">
        <v>870</v>
      </c>
      <c r="H91" s="274" t="s">
        <v>1298</v>
      </c>
      <c r="I91" s="244">
        <v>774</v>
      </c>
      <c r="J91" s="221">
        <f t="shared" si="4"/>
        <v>774</v>
      </c>
      <c r="K91" s="229"/>
      <c r="L91" s="260"/>
      <c r="M91" s="224"/>
      <c r="N91" s="169" t="s">
        <v>1405</v>
      </c>
      <c r="O91" s="261"/>
      <c r="P91" s="219"/>
      <c r="Q91" s="169" t="s">
        <v>1405</v>
      </c>
      <c r="R91" s="260"/>
      <c r="S91" s="219"/>
      <c r="T91" s="169" t="s">
        <v>1405</v>
      </c>
    </row>
    <row r="92" s="162" customFormat="1" ht="22" customHeight="1" spans="1:20">
      <c r="A92" s="169">
        <v>14</v>
      </c>
      <c r="B92" s="170" t="s">
        <v>1404</v>
      </c>
      <c r="C92" s="169" t="s">
        <v>1405</v>
      </c>
      <c r="D92" s="173" t="s">
        <v>1432</v>
      </c>
      <c r="E92" s="173" t="s">
        <v>1433</v>
      </c>
      <c r="F92" s="173" t="s">
        <v>1434</v>
      </c>
      <c r="G92" s="191" t="s">
        <v>870</v>
      </c>
      <c r="H92" s="275" t="s">
        <v>1298</v>
      </c>
      <c r="I92" s="220">
        <v>1025</v>
      </c>
      <c r="J92" s="221">
        <f t="shared" si="4"/>
        <v>1025</v>
      </c>
      <c r="K92" s="229"/>
      <c r="L92" s="260"/>
      <c r="M92" s="224"/>
      <c r="N92" s="169" t="s">
        <v>1405</v>
      </c>
      <c r="O92" s="261"/>
      <c r="P92" s="219"/>
      <c r="Q92" s="169" t="s">
        <v>1405</v>
      </c>
      <c r="R92" s="260"/>
      <c r="S92" s="219"/>
      <c r="T92" s="169" t="s">
        <v>1405</v>
      </c>
    </row>
    <row r="93" s="162" customFormat="1" ht="22" customHeight="1" spans="1:20">
      <c r="A93" s="169">
        <v>15</v>
      </c>
      <c r="B93" s="170" t="s">
        <v>1404</v>
      </c>
      <c r="C93" s="169" t="s">
        <v>1405</v>
      </c>
      <c r="D93" s="173" t="s">
        <v>1435</v>
      </c>
      <c r="E93" s="173" t="s">
        <v>1436</v>
      </c>
      <c r="F93" s="173" t="s">
        <v>1434</v>
      </c>
      <c r="G93" s="173" t="s">
        <v>1153</v>
      </c>
      <c r="H93" s="173" t="s">
        <v>1298</v>
      </c>
      <c r="I93" s="220">
        <v>544</v>
      </c>
      <c r="J93" s="221">
        <f t="shared" si="4"/>
        <v>544</v>
      </c>
      <c r="K93" s="229"/>
      <c r="L93" s="260"/>
      <c r="M93" s="224"/>
      <c r="N93" s="169" t="s">
        <v>1405</v>
      </c>
      <c r="O93" s="261"/>
      <c r="P93" s="219"/>
      <c r="Q93" s="169" t="s">
        <v>1405</v>
      </c>
      <c r="R93" s="260"/>
      <c r="S93" s="219"/>
      <c r="T93" s="169" t="s">
        <v>1405</v>
      </c>
    </row>
    <row r="94" s="162" customFormat="1" ht="22" customHeight="1" spans="1:20">
      <c r="A94" s="237"/>
      <c r="B94" s="170"/>
      <c r="C94" s="169"/>
      <c r="D94" s="180"/>
      <c r="E94" s="237"/>
      <c r="F94" s="237"/>
      <c r="G94" s="237"/>
      <c r="H94" s="237"/>
      <c r="I94" s="237"/>
      <c r="J94" s="221">
        <f>SUM(J79:J93)</f>
        <v>12522</v>
      </c>
      <c r="K94" s="237"/>
      <c r="L94" s="279"/>
      <c r="M94" s="237"/>
      <c r="N94" s="237"/>
      <c r="O94" s="237"/>
      <c r="P94" s="237"/>
      <c r="Q94" s="237"/>
      <c r="R94" s="237"/>
      <c r="S94" s="237"/>
      <c r="T94" s="237"/>
    </row>
    <row r="95" s="162" customFormat="1" ht="22" customHeight="1" spans="2:12">
      <c r="B95" s="210"/>
      <c r="C95" s="182"/>
      <c r="D95" s="186"/>
      <c r="J95" s="280"/>
      <c r="K95" s="240"/>
      <c r="L95" s="281"/>
    </row>
    <row r="96" s="162" customFormat="1" ht="22" customHeight="1" spans="1:20">
      <c r="A96" s="165" t="s">
        <v>1285</v>
      </c>
      <c r="B96" s="165"/>
      <c r="C96" s="165"/>
      <c r="D96" s="165"/>
      <c r="E96" s="165"/>
      <c r="F96" s="165"/>
      <c r="G96" s="165"/>
      <c r="H96" s="165"/>
      <c r="I96" s="165"/>
      <c r="J96" s="211"/>
      <c r="K96" s="212"/>
      <c r="L96" s="165"/>
      <c r="M96" s="165"/>
      <c r="N96" s="165"/>
      <c r="O96" s="165"/>
      <c r="P96" s="165"/>
      <c r="Q96" s="165"/>
      <c r="R96" s="165"/>
      <c r="S96" s="165"/>
      <c r="T96" s="165"/>
    </row>
    <row r="97" s="162" customFormat="1" ht="22" customHeight="1" spans="1:20">
      <c r="A97" s="166" t="s">
        <v>1286</v>
      </c>
      <c r="B97" s="166"/>
      <c r="C97" s="166"/>
      <c r="D97" s="166" t="s">
        <v>1287</v>
      </c>
      <c r="E97" s="166"/>
      <c r="F97" s="166" t="s">
        <v>98</v>
      </c>
      <c r="G97" s="187"/>
      <c r="H97" s="187"/>
      <c r="I97" s="241"/>
      <c r="J97" s="242"/>
      <c r="K97" s="187"/>
      <c r="L97" s="240"/>
      <c r="M97" s="215"/>
      <c r="N97" s="215" t="s">
        <v>1288</v>
      </c>
      <c r="O97" s="215"/>
      <c r="P97" s="215"/>
      <c r="Q97" s="240"/>
      <c r="R97" s="215" t="s">
        <v>1437</v>
      </c>
      <c r="S97" s="215"/>
      <c r="T97" s="215"/>
    </row>
    <row r="98" s="162" customFormat="1" ht="22" customHeight="1" spans="1:20">
      <c r="A98" s="169" t="s">
        <v>3</v>
      </c>
      <c r="B98" s="170" t="s">
        <v>100</v>
      </c>
      <c r="C98" s="169" t="s">
        <v>101</v>
      </c>
      <c r="D98" s="171" t="s">
        <v>102</v>
      </c>
      <c r="E98" s="169" t="s">
        <v>103</v>
      </c>
      <c r="F98" s="169" t="s">
        <v>105</v>
      </c>
      <c r="G98" s="169" t="s">
        <v>7</v>
      </c>
      <c r="H98" s="169" t="s">
        <v>106</v>
      </c>
      <c r="I98" s="216" t="s">
        <v>1290</v>
      </c>
      <c r="J98" s="217" t="s">
        <v>1291</v>
      </c>
      <c r="K98" s="169" t="s">
        <v>107</v>
      </c>
      <c r="L98" s="170" t="s">
        <v>1292</v>
      </c>
      <c r="M98" s="170"/>
      <c r="N98" s="170"/>
      <c r="O98" s="170"/>
      <c r="P98" s="170"/>
      <c r="Q98" s="170"/>
      <c r="R98" s="170"/>
      <c r="S98" s="170"/>
      <c r="T98" s="170"/>
    </row>
    <row r="99" s="162" customFormat="1" ht="22" customHeight="1" spans="1:20">
      <c r="A99" s="169"/>
      <c r="B99" s="170"/>
      <c r="C99" s="169"/>
      <c r="D99" s="171"/>
      <c r="E99" s="169"/>
      <c r="F99" s="169"/>
      <c r="G99" s="169"/>
      <c r="H99" s="169"/>
      <c r="I99" s="216"/>
      <c r="J99" s="217"/>
      <c r="K99" s="169"/>
      <c r="L99" s="218"/>
      <c r="M99" s="218"/>
      <c r="N99" s="218"/>
      <c r="O99" s="218"/>
      <c r="P99" s="218"/>
      <c r="Q99" s="218"/>
      <c r="R99" s="218"/>
      <c r="S99" s="218"/>
      <c r="T99" s="218"/>
    </row>
    <row r="100" s="162" customFormat="1" ht="22" customHeight="1" spans="1:20">
      <c r="A100" s="169"/>
      <c r="B100" s="170"/>
      <c r="C100" s="169"/>
      <c r="D100" s="171"/>
      <c r="E100" s="169"/>
      <c r="F100" s="169"/>
      <c r="G100" s="169"/>
      <c r="H100" s="169"/>
      <c r="I100" s="216"/>
      <c r="J100" s="217"/>
      <c r="K100" s="169"/>
      <c r="L100" s="219" t="s">
        <v>108</v>
      </c>
      <c r="M100" s="219" t="s">
        <v>109</v>
      </c>
      <c r="N100" s="217" t="s">
        <v>110</v>
      </c>
      <c r="O100" s="219" t="s">
        <v>108</v>
      </c>
      <c r="P100" s="219" t="s">
        <v>109</v>
      </c>
      <c r="Q100" s="217" t="s">
        <v>110</v>
      </c>
      <c r="R100" s="219" t="s">
        <v>108</v>
      </c>
      <c r="S100" s="219" t="s">
        <v>109</v>
      </c>
      <c r="T100" s="217" t="s">
        <v>110</v>
      </c>
    </row>
    <row r="101" s="162" customFormat="1" ht="22" customHeight="1" spans="1:20">
      <c r="A101" s="169">
        <v>1</v>
      </c>
      <c r="B101" s="170" t="s">
        <v>1438</v>
      </c>
      <c r="C101" s="169" t="s">
        <v>1439</v>
      </c>
      <c r="D101" s="172" t="s">
        <v>1440</v>
      </c>
      <c r="E101" s="173" t="s">
        <v>1441</v>
      </c>
      <c r="F101" s="173" t="s">
        <v>1442</v>
      </c>
      <c r="G101" s="173" t="s">
        <v>870</v>
      </c>
      <c r="H101" s="173" t="s">
        <v>1298</v>
      </c>
      <c r="I101" s="220">
        <v>186</v>
      </c>
      <c r="J101" s="221">
        <f t="shared" ref="J101:J132" si="5">I101*H101</f>
        <v>186</v>
      </c>
      <c r="K101" s="225"/>
      <c r="L101" s="228"/>
      <c r="M101" s="224"/>
      <c r="N101" s="169" t="s">
        <v>1439</v>
      </c>
      <c r="O101" s="263"/>
      <c r="P101" s="219"/>
      <c r="Q101" s="169" t="s">
        <v>1439</v>
      </c>
      <c r="R101" s="284"/>
      <c r="S101" s="219"/>
      <c r="T101" s="169" t="s">
        <v>1439</v>
      </c>
    </row>
    <row r="102" s="162" customFormat="1" ht="22" customHeight="1" spans="1:20">
      <c r="A102" s="169">
        <v>2</v>
      </c>
      <c r="B102" s="170" t="s">
        <v>1438</v>
      </c>
      <c r="C102" s="169" t="s">
        <v>1439</v>
      </c>
      <c r="D102" s="172" t="s">
        <v>1443</v>
      </c>
      <c r="E102" s="173" t="s">
        <v>1444</v>
      </c>
      <c r="F102" s="173" t="s">
        <v>1442</v>
      </c>
      <c r="G102" s="173" t="s">
        <v>870</v>
      </c>
      <c r="H102" s="173" t="s">
        <v>1445</v>
      </c>
      <c r="I102" s="220">
        <v>7.8</v>
      </c>
      <c r="J102" s="221">
        <f t="shared" si="5"/>
        <v>234</v>
      </c>
      <c r="K102" s="225"/>
      <c r="L102" s="282"/>
      <c r="M102" s="224"/>
      <c r="N102" s="169" t="s">
        <v>1439</v>
      </c>
      <c r="O102" s="283"/>
      <c r="P102" s="219"/>
      <c r="Q102" s="169" t="s">
        <v>1439</v>
      </c>
      <c r="R102" s="284"/>
      <c r="S102" s="219"/>
      <c r="T102" s="169" t="s">
        <v>1439</v>
      </c>
    </row>
    <row r="103" s="162" customFormat="1" ht="22" customHeight="1" spans="1:20">
      <c r="A103" s="169">
        <v>3</v>
      </c>
      <c r="B103" s="170" t="s">
        <v>1438</v>
      </c>
      <c r="C103" s="169" t="s">
        <v>1439</v>
      </c>
      <c r="D103" s="172" t="s">
        <v>1446</v>
      </c>
      <c r="E103" s="173" t="s">
        <v>1447</v>
      </c>
      <c r="F103" s="173" t="s">
        <v>1448</v>
      </c>
      <c r="G103" s="173" t="s">
        <v>870</v>
      </c>
      <c r="H103" s="173" t="s">
        <v>1298</v>
      </c>
      <c r="I103" s="220">
        <v>1443</v>
      </c>
      <c r="J103" s="221">
        <f t="shared" si="5"/>
        <v>1443</v>
      </c>
      <c r="K103" s="225"/>
      <c r="L103" s="228"/>
      <c r="M103" s="224"/>
      <c r="N103" s="169" t="s">
        <v>1439</v>
      </c>
      <c r="O103" s="263"/>
      <c r="P103" s="219"/>
      <c r="Q103" s="169" t="s">
        <v>1439</v>
      </c>
      <c r="R103" s="284"/>
      <c r="S103" s="219"/>
      <c r="T103" s="169" t="s">
        <v>1439</v>
      </c>
    </row>
    <row r="104" s="162" customFormat="1" ht="22" customHeight="1" spans="1:20">
      <c r="A104" s="169">
        <v>4</v>
      </c>
      <c r="B104" s="170" t="s">
        <v>1438</v>
      </c>
      <c r="C104" s="169" t="s">
        <v>1449</v>
      </c>
      <c r="D104" s="172" t="s">
        <v>1450</v>
      </c>
      <c r="E104" s="173" t="s">
        <v>455</v>
      </c>
      <c r="F104" s="173" t="s">
        <v>1451</v>
      </c>
      <c r="G104" s="173" t="s">
        <v>116</v>
      </c>
      <c r="H104" s="173" t="s">
        <v>1452</v>
      </c>
      <c r="I104" s="220">
        <v>174</v>
      </c>
      <c r="J104" s="221">
        <f t="shared" si="5"/>
        <v>1740</v>
      </c>
      <c r="K104" s="225"/>
      <c r="L104" s="282"/>
      <c r="M104" s="224"/>
      <c r="N104" s="169" t="s">
        <v>1449</v>
      </c>
      <c r="O104" s="283"/>
      <c r="P104" s="219"/>
      <c r="Q104" s="169" t="s">
        <v>1449</v>
      </c>
      <c r="R104" s="284"/>
      <c r="S104" s="219"/>
      <c r="T104" s="169" t="s">
        <v>1449</v>
      </c>
    </row>
    <row r="105" s="162" customFormat="1" ht="22" customHeight="1" spans="1:20">
      <c r="A105" s="169">
        <v>5</v>
      </c>
      <c r="B105" s="170" t="s">
        <v>1438</v>
      </c>
      <c r="C105" s="169" t="s">
        <v>1449</v>
      </c>
      <c r="D105" s="172" t="s">
        <v>1453</v>
      </c>
      <c r="E105" s="173" t="s">
        <v>1454</v>
      </c>
      <c r="F105" s="173" t="s">
        <v>1451</v>
      </c>
      <c r="G105" s="173" t="s">
        <v>116</v>
      </c>
      <c r="H105" s="173" t="s">
        <v>1302</v>
      </c>
      <c r="I105" s="220">
        <v>368</v>
      </c>
      <c r="J105" s="221">
        <f t="shared" si="5"/>
        <v>736</v>
      </c>
      <c r="K105" s="225"/>
      <c r="L105" s="228"/>
      <c r="M105" s="224"/>
      <c r="N105" s="169" t="s">
        <v>1449</v>
      </c>
      <c r="O105" s="263"/>
      <c r="P105" s="219"/>
      <c r="Q105" s="169" t="s">
        <v>1449</v>
      </c>
      <c r="R105" s="284"/>
      <c r="S105" s="219"/>
      <c r="T105" s="169" t="s">
        <v>1449</v>
      </c>
    </row>
    <row r="106" s="162" customFormat="1" ht="22" customHeight="1" spans="1:20">
      <c r="A106" s="169">
        <v>6</v>
      </c>
      <c r="B106" s="170" t="s">
        <v>1438</v>
      </c>
      <c r="C106" s="169" t="s">
        <v>1449</v>
      </c>
      <c r="D106" s="172" t="s">
        <v>1455</v>
      </c>
      <c r="E106" s="173" t="s">
        <v>1456</v>
      </c>
      <c r="F106" s="173" t="s">
        <v>1451</v>
      </c>
      <c r="G106" s="173" t="s">
        <v>116</v>
      </c>
      <c r="H106" s="173" t="s">
        <v>1298</v>
      </c>
      <c r="I106" s="220">
        <v>33</v>
      </c>
      <c r="J106" s="221">
        <f t="shared" si="5"/>
        <v>33</v>
      </c>
      <c r="K106" s="225"/>
      <c r="L106" s="282"/>
      <c r="M106" s="224"/>
      <c r="N106" s="169" t="s">
        <v>1449</v>
      </c>
      <c r="O106" s="283"/>
      <c r="P106" s="219"/>
      <c r="Q106" s="169" t="s">
        <v>1449</v>
      </c>
      <c r="R106" s="284"/>
      <c r="S106" s="219"/>
      <c r="T106" s="169" t="s">
        <v>1449</v>
      </c>
    </row>
    <row r="107" s="162" customFormat="1" ht="22" customHeight="1" spans="1:20">
      <c r="A107" s="169">
        <v>7</v>
      </c>
      <c r="B107" s="170" t="s">
        <v>1438</v>
      </c>
      <c r="C107" s="169" t="s">
        <v>1449</v>
      </c>
      <c r="D107" s="172" t="s">
        <v>1457</v>
      </c>
      <c r="E107" s="173" t="s">
        <v>1458</v>
      </c>
      <c r="F107" s="173" t="s">
        <v>1451</v>
      </c>
      <c r="G107" s="173" t="s">
        <v>116</v>
      </c>
      <c r="H107" s="173" t="s">
        <v>1459</v>
      </c>
      <c r="I107" s="220">
        <v>14</v>
      </c>
      <c r="J107" s="221">
        <f t="shared" si="5"/>
        <v>168</v>
      </c>
      <c r="K107" s="225"/>
      <c r="L107" s="228"/>
      <c r="M107" s="224"/>
      <c r="N107" s="169" t="s">
        <v>1449</v>
      </c>
      <c r="O107" s="263"/>
      <c r="P107" s="219"/>
      <c r="Q107" s="169" t="s">
        <v>1449</v>
      </c>
      <c r="R107" s="284"/>
      <c r="S107" s="219"/>
      <c r="T107" s="169" t="s">
        <v>1449</v>
      </c>
    </row>
    <row r="108" s="162" customFormat="1" ht="22" customHeight="1" spans="1:20">
      <c r="A108" s="169">
        <v>8</v>
      </c>
      <c r="B108" s="170" t="s">
        <v>1438</v>
      </c>
      <c r="C108" s="169" t="s">
        <v>1449</v>
      </c>
      <c r="D108" s="172" t="s">
        <v>1460</v>
      </c>
      <c r="E108" s="173" t="s">
        <v>1461</v>
      </c>
      <c r="F108" s="173" t="s">
        <v>1451</v>
      </c>
      <c r="G108" s="173" t="s">
        <v>116</v>
      </c>
      <c r="H108" s="173" t="s">
        <v>1302</v>
      </c>
      <c r="I108" s="220">
        <v>43</v>
      </c>
      <c r="J108" s="221">
        <f t="shared" si="5"/>
        <v>86</v>
      </c>
      <c r="K108" s="225"/>
      <c r="L108" s="282"/>
      <c r="M108" s="224"/>
      <c r="N108" s="169" t="s">
        <v>1449</v>
      </c>
      <c r="O108" s="283"/>
      <c r="P108" s="219"/>
      <c r="Q108" s="169" t="s">
        <v>1449</v>
      </c>
      <c r="R108" s="284"/>
      <c r="S108" s="219"/>
      <c r="T108" s="169" t="s">
        <v>1449</v>
      </c>
    </row>
    <row r="109" s="162" customFormat="1" ht="22" customHeight="1" spans="1:20">
      <c r="A109" s="169">
        <v>9</v>
      </c>
      <c r="B109" s="170" t="s">
        <v>1438</v>
      </c>
      <c r="C109" s="169" t="s">
        <v>1449</v>
      </c>
      <c r="D109" s="172" t="s">
        <v>1462</v>
      </c>
      <c r="E109" s="173" t="s">
        <v>1463</v>
      </c>
      <c r="F109" s="173" t="s">
        <v>1451</v>
      </c>
      <c r="G109" s="173" t="s">
        <v>116</v>
      </c>
      <c r="H109" s="173" t="s">
        <v>1459</v>
      </c>
      <c r="I109" s="220">
        <v>14</v>
      </c>
      <c r="J109" s="221">
        <f t="shared" si="5"/>
        <v>168</v>
      </c>
      <c r="K109" s="225"/>
      <c r="L109" s="228"/>
      <c r="M109" s="224"/>
      <c r="N109" s="169" t="s">
        <v>1449</v>
      </c>
      <c r="O109" s="263"/>
      <c r="P109" s="219"/>
      <c r="Q109" s="169" t="s">
        <v>1449</v>
      </c>
      <c r="R109" s="284"/>
      <c r="S109" s="219"/>
      <c r="T109" s="169" t="s">
        <v>1449</v>
      </c>
    </row>
    <row r="110" s="162" customFormat="1" ht="22" customHeight="1" spans="1:20">
      <c r="A110" s="169">
        <v>10</v>
      </c>
      <c r="B110" s="170" t="s">
        <v>1438</v>
      </c>
      <c r="C110" s="169" t="s">
        <v>1449</v>
      </c>
      <c r="D110" s="172" t="s">
        <v>1464</v>
      </c>
      <c r="E110" s="173" t="s">
        <v>1465</v>
      </c>
      <c r="F110" s="173" t="s">
        <v>1466</v>
      </c>
      <c r="G110" s="173" t="s">
        <v>870</v>
      </c>
      <c r="H110" s="173" t="s">
        <v>1298</v>
      </c>
      <c r="I110" s="220">
        <v>1433</v>
      </c>
      <c r="J110" s="221">
        <f t="shared" si="5"/>
        <v>1433</v>
      </c>
      <c r="K110" s="225"/>
      <c r="L110" s="282"/>
      <c r="M110" s="224"/>
      <c r="N110" s="169" t="s">
        <v>1449</v>
      </c>
      <c r="O110" s="283"/>
      <c r="P110" s="219"/>
      <c r="Q110" s="169" t="s">
        <v>1449</v>
      </c>
      <c r="R110" s="284"/>
      <c r="S110" s="219"/>
      <c r="T110" s="169" t="s">
        <v>1449</v>
      </c>
    </row>
    <row r="111" s="162" customFormat="1" ht="22" customHeight="1" spans="1:20">
      <c r="A111" s="169">
        <v>11</v>
      </c>
      <c r="B111" s="170" t="s">
        <v>1438</v>
      </c>
      <c r="C111" s="169" t="s">
        <v>1449</v>
      </c>
      <c r="D111" s="172" t="s">
        <v>1467</v>
      </c>
      <c r="E111" s="173" t="s">
        <v>1468</v>
      </c>
      <c r="F111" s="173" t="s">
        <v>1466</v>
      </c>
      <c r="G111" s="173" t="s">
        <v>870</v>
      </c>
      <c r="H111" s="173" t="s">
        <v>1298</v>
      </c>
      <c r="I111" s="220">
        <v>1360</v>
      </c>
      <c r="J111" s="221">
        <f t="shared" si="5"/>
        <v>1360</v>
      </c>
      <c r="K111" s="225"/>
      <c r="L111" s="282"/>
      <c r="M111" s="224"/>
      <c r="N111" s="169" t="s">
        <v>1449</v>
      </c>
      <c r="O111" s="283"/>
      <c r="P111" s="219"/>
      <c r="Q111" s="169" t="s">
        <v>1449</v>
      </c>
      <c r="R111" s="284"/>
      <c r="S111" s="219"/>
      <c r="T111" s="169" t="s">
        <v>1449</v>
      </c>
    </row>
    <row r="112" s="162" customFormat="1" ht="22" customHeight="1" spans="1:20">
      <c r="A112" s="169">
        <v>12</v>
      </c>
      <c r="B112" s="170" t="s">
        <v>1438</v>
      </c>
      <c r="C112" s="169" t="s">
        <v>1449</v>
      </c>
      <c r="D112" s="172" t="s">
        <v>1469</v>
      </c>
      <c r="E112" s="173" t="s">
        <v>1470</v>
      </c>
      <c r="F112" s="173" t="s">
        <v>1471</v>
      </c>
      <c r="G112" s="173" t="s">
        <v>870</v>
      </c>
      <c r="H112" s="173" t="s">
        <v>1298</v>
      </c>
      <c r="I112" s="220">
        <v>1535</v>
      </c>
      <c r="J112" s="221">
        <f t="shared" si="5"/>
        <v>1535</v>
      </c>
      <c r="K112" s="235"/>
      <c r="L112" s="282"/>
      <c r="M112" s="224"/>
      <c r="N112" s="169" t="s">
        <v>1449</v>
      </c>
      <c r="O112" s="283"/>
      <c r="P112" s="219"/>
      <c r="Q112" s="169" t="s">
        <v>1449</v>
      </c>
      <c r="R112" s="284"/>
      <c r="S112" s="219"/>
      <c r="T112" s="169" t="s">
        <v>1449</v>
      </c>
    </row>
    <row r="113" s="162" customFormat="1" ht="22" customHeight="1" spans="1:20">
      <c r="A113" s="169">
        <v>13</v>
      </c>
      <c r="B113" s="170" t="s">
        <v>1438</v>
      </c>
      <c r="C113" s="169" t="s">
        <v>1449</v>
      </c>
      <c r="D113" s="172" t="s">
        <v>1472</v>
      </c>
      <c r="E113" s="173" t="s">
        <v>1473</v>
      </c>
      <c r="F113" s="173" t="s">
        <v>1471</v>
      </c>
      <c r="G113" s="173" t="s">
        <v>870</v>
      </c>
      <c r="H113" s="173" t="s">
        <v>1302</v>
      </c>
      <c r="I113" s="220">
        <v>23.86</v>
      </c>
      <c r="J113" s="221">
        <f t="shared" si="5"/>
        <v>47.72</v>
      </c>
      <c r="K113" s="225"/>
      <c r="L113" s="263"/>
      <c r="M113" s="224"/>
      <c r="N113" s="169" t="s">
        <v>1449</v>
      </c>
      <c r="O113" s="283"/>
      <c r="P113" s="219"/>
      <c r="Q113" s="169" t="s">
        <v>1449</v>
      </c>
      <c r="R113" s="284"/>
      <c r="S113" s="219"/>
      <c r="T113" s="169" t="s">
        <v>1449</v>
      </c>
    </row>
    <row r="114" s="162" customFormat="1" ht="22" customHeight="1" spans="1:20">
      <c r="A114" s="169">
        <v>14</v>
      </c>
      <c r="B114" s="170" t="s">
        <v>1438</v>
      </c>
      <c r="C114" s="169" t="s">
        <v>1449</v>
      </c>
      <c r="D114" s="172" t="s">
        <v>1474</v>
      </c>
      <c r="E114" s="173" t="s">
        <v>1475</v>
      </c>
      <c r="F114" s="173" t="s">
        <v>1471</v>
      </c>
      <c r="G114" s="173" t="s">
        <v>870</v>
      </c>
      <c r="H114" s="173" t="s">
        <v>1302</v>
      </c>
      <c r="I114" s="220">
        <v>799</v>
      </c>
      <c r="J114" s="221">
        <f t="shared" si="5"/>
        <v>1598</v>
      </c>
      <c r="K114" s="225"/>
      <c r="L114" s="263"/>
      <c r="M114" s="224"/>
      <c r="N114" s="169" t="s">
        <v>1449</v>
      </c>
      <c r="O114" s="283"/>
      <c r="P114" s="219"/>
      <c r="Q114" s="169" t="s">
        <v>1449</v>
      </c>
      <c r="R114" s="284"/>
      <c r="S114" s="219"/>
      <c r="T114" s="169" t="s">
        <v>1449</v>
      </c>
    </row>
    <row r="115" s="162" customFormat="1" ht="22" customHeight="1" spans="1:20">
      <c r="A115" s="169">
        <v>15</v>
      </c>
      <c r="B115" s="170" t="s">
        <v>1438</v>
      </c>
      <c r="C115" s="169" t="s">
        <v>1449</v>
      </c>
      <c r="D115" s="172" t="s">
        <v>1476</v>
      </c>
      <c r="E115" s="173" t="s">
        <v>1477</v>
      </c>
      <c r="F115" s="173" t="s">
        <v>1471</v>
      </c>
      <c r="G115" s="173" t="s">
        <v>870</v>
      </c>
      <c r="H115" s="173" t="s">
        <v>1298</v>
      </c>
      <c r="I115" s="220">
        <v>3686</v>
      </c>
      <c r="J115" s="221">
        <f t="shared" si="5"/>
        <v>3686</v>
      </c>
      <c r="K115" s="225"/>
      <c r="L115" s="263"/>
      <c r="M115" s="224"/>
      <c r="N115" s="169" t="s">
        <v>1449</v>
      </c>
      <c r="O115" s="283"/>
      <c r="P115" s="219"/>
      <c r="Q115" s="169" t="s">
        <v>1449</v>
      </c>
      <c r="R115" s="284"/>
      <c r="S115" s="219"/>
      <c r="T115" s="169" t="s">
        <v>1449</v>
      </c>
    </row>
    <row r="116" s="162" customFormat="1" ht="22" customHeight="1" spans="1:20">
      <c r="A116" s="169">
        <v>16</v>
      </c>
      <c r="B116" s="170" t="s">
        <v>1438</v>
      </c>
      <c r="C116" s="169" t="s">
        <v>1449</v>
      </c>
      <c r="D116" s="172" t="s">
        <v>1478</v>
      </c>
      <c r="E116" s="173" t="s">
        <v>1479</v>
      </c>
      <c r="F116" s="173" t="s">
        <v>1471</v>
      </c>
      <c r="G116" s="173" t="s">
        <v>870</v>
      </c>
      <c r="H116" s="173" t="s">
        <v>1298</v>
      </c>
      <c r="I116" s="220">
        <v>1392</v>
      </c>
      <c r="J116" s="221">
        <f t="shared" si="5"/>
        <v>1392</v>
      </c>
      <c r="K116" s="225"/>
      <c r="L116" s="282"/>
      <c r="M116" s="224"/>
      <c r="N116" s="169" t="s">
        <v>1449</v>
      </c>
      <c r="O116" s="283"/>
      <c r="P116" s="219"/>
      <c r="Q116" s="169" t="s">
        <v>1449</v>
      </c>
      <c r="R116" s="284"/>
      <c r="S116" s="219"/>
      <c r="T116" s="169" t="s">
        <v>1449</v>
      </c>
    </row>
    <row r="117" s="162" customFormat="1" ht="22" customHeight="1" spans="1:20">
      <c r="A117" s="169">
        <v>17</v>
      </c>
      <c r="B117" s="170" t="s">
        <v>1438</v>
      </c>
      <c r="C117" s="169" t="s">
        <v>1449</v>
      </c>
      <c r="D117" s="172" t="s">
        <v>1480</v>
      </c>
      <c r="E117" s="173" t="s">
        <v>1481</v>
      </c>
      <c r="F117" s="173" t="s">
        <v>1471</v>
      </c>
      <c r="G117" s="173" t="s">
        <v>870</v>
      </c>
      <c r="H117" s="173" t="s">
        <v>1452</v>
      </c>
      <c r="I117" s="220">
        <v>42.75</v>
      </c>
      <c r="J117" s="221">
        <f t="shared" si="5"/>
        <v>427.5</v>
      </c>
      <c r="K117" s="225"/>
      <c r="L117" s="228"/>
      <c r="M117" s="224"/>
      <c r="N117" s="169" t="s">
        <v>1449</v>
      </c>
      <c r="O117" s="263"/>
      <c r="P117" s="219"/>
      <c r="Q117" s="169" t="s">
        <v>1449</v>
      </c>
      <c r="R117" s="284"/>
      <c r="S117" s="219"/>
      <c r="T117" s="169" t="s">
        <v>1449</v>
      </c>
    </row>
    <row r="118" s="162" customFormat="1" ht="22" customHeight="1" spans="1:20">
      <c r="A118" s="169">
        <v>18</v>
      </c>
      <c r="B118" s="170" t="s">
        <v>1438</v>
      </c>
      <c r="C118" s="169" t="s">
        <v>1449</v>
      </c>
      <c r="D118" s="172" t="s">
        <v>1482</v>
      </c>
      <c r="E118" s="173" t="s">
        <v>1483</v>
      </c>
      <c r="F118" s="173" t="s">
        <v>1451</v>
      </c>
      <c r="G118" s="173" t="s">
        <v>116</v>
      </c>
      <c r="H118" s="173" t="s">
        <v>1298</v>
      </c>
      <c r="I118" s="220">
        <v>3650</v>
      </c>
      <c r="J118" s="221">
        <f t="shared" si="5"/>
        <v>3650</v>
      </c>
      <c r="K118" s="225"/>
      <c r="L118" s="282"/>
      <c r="M118" s="224"/>
      <c r="N118" s="169" t="s">
        <v>1449</v>
      </c>
      <c r="O118" s="283"/>
      <c r="P118" s="219"/>
      <c r="Q118" s="169" t="s">
        <v>1449</v>
      </c>
      <c r="R118" s="284"/>
      <c r="S118" s="219"/>
      <c r="T118" s="169" t="s">
        <v>1449</v>
      </c>
    </row>
    <row r="119" s="162" customFormat="1" ht="22" customHeight="1" spans="1:20">
      <c r="A119" s="169">
        <v>19</v>
      </c>
      <c r="B119" s="170" t="s">
        <v>1438</v>
      </c>
      <c r="C119" s="169" t="s">
        <v>1449</v>
      </c>
      <c r="D119" s="172" t="s">
        <v>1484</v>
      </c>
      <c r="E119" s="173" t="s">
        <v>1485</v>
      </c>
      <c r="F119" s="173" t="s">
        <v>1451</v>
      </c>
      <c r="G119" s="173" t="s">
        <v>116</v>
      </c>
      <c r="H119" s="173" t="s">
        <v>1302</v>
      </c>
      <c r="I119" s="220">
        <v>349</v>
      </c>
      <c r="J119" s="221">
        <f t="shared" si="5"/>
        <v>698</v>
      </c>
      <c r="K119" s="225"/>
      <c r="L119" s="228"/>
      <c r="M119" s="224"/>
      <c r="N119" s="169" t="s">
        <v>1449</v>
      </c>
      <c r="O119" s="263"/>
      <c r="P119" s="219"/>
      <c r="Q119" s="169" t="s">
        <v>1449</v>
      </c>
      <c r="R119" s="284"/>
      <c r="S119" s="219"/>
      <c r="T119" s="169" t="s">
        <v>1449</v>
      </c>
    </row>
    <row r="120" s="162" customFormat="1" ht="22" customHeight="1" spans="1:20">
      <c r="A120" s="169">
        <v>20</v>
      </c>
      <c r="B120" s="170" t="s">
        <v>1438</v>
      </c>
      <c r="C120" s="169" t="s">
        <v>1449</v>
      </c>
      <c r="D120" s="276" t="s">
        <v>1486</v>
      </c>
      <c r="E120" s="173" t="s">
        <v>1487</v>
      </c>
      <c r="F120" s="173" t="s">
        <v>1451</v>
      </c>
      <c r="G120" s="173" t="s">
        <v>25</v>
      </c>
      <c r="H120" s="173" t="s">
        <v>1298</v>
      </c>
      <c r="I120" s="224">
        <v>6080</v>
      </c>
      <c r="J120" s="221">
        <f t="shared" si="5"/>
        <v>6080</v>
      </c>
      <c r="K120" s="225"/>
      <c r="L120" s="284"/>
      <c r="M120" s="224"/>
      <c r="N120" s="169" t="s">
        <v>1449</v>
      </c>
      <c r="O120" s="220"/>
      <c r="P120" s="219"/>
      <c r="Q120" s="169" t="s">
        <v>1449</v>
      </c>
      <c r="R120" s="224"/>
      <c r="S120" s="219"/>
      <c r="T120" s="169" t="s">
        <v>1449</v>
      </c>
    </row>
    <row r="121" s="162" customFormat="1" ht="22" customHeight="1" spans="1:20">
      <c r="A121" s="169">
        <v>21</v>
      </c>
      <c r="B121" s="170" t="s">
        <v>1438</v>
      </c>
      <c r="C121" s="169" t="s">
        <v>1449</v>
      </c>
      <c r="D121" s="276" t="s">
        <v>1488</v>
      </c>
      <c r="E121" s="173" t="s">
        <v>1489</v>
      </c>
      <c r="F121" s="173" t="s">
        <v>1451</v>
      </c>
      <c r="G121" s="173" t="s">
        <v>870</v>
      </c>
      <c r="H121" s="173" t="s">
        <v>1490</v>
      </c>
      <c r="I121" s="224">
        <v>38</v>
      </c>
      <c r="J121" s="221">
        <f t="shared" si="5"/>
        <v>760</v>
      </c>
      <c r="K121" s="225"/>
      <c r="L121" s="284"/>
      <c r="M121" s="224"/>
      <c r="N121" s="169" t="s">
        <v>1449</v>
      </c>
      <c r="O121" s="220"/>
      <c r="P121" s="219"/>
      <c r="Q121" s="169" t="s">
        <v>1449</v>
      </c>
      <c r="R121" s="224"/>
      <c r="S121" s="219"/>
      <c r="T121" s="169" t="s">
        <v>1449</v>
      </c>
    </row>
    <row r="122" s="162" customFormat="1" ht="22" customHeight="1" spans="1:20">
      <c r="A122" s="169">
        <v>22</v>
      </c>
      <c r="B122" s="170" t="s">
        <v>1438</v>
      </c>
      <c r="C122" s="169" t="s">
        <v>1449</v>
      </c>
      <c r="D122" s="276" t="s">
        <v>1491</v>
      </c>
      <c r="E122" s="173" t="s">
        <v>1492</v>
      </c>
      <c r="F122" s="173" t="s">
        <v>1451</v>
      </c>
      <c r="G122" s="173" t="s">
        <v>870</v>
      </c>
      <c r="H122" s="173" t="s">
        <v>1490</v>
      </c>
      <c r="I122" s="224">
        <v>38</v>
      </c>
      <c r="J122" s="221">
        <f t="shared" si="5"/>
        <v>760</v>
      </c>
      <c r="K122" s="225"/>
      <c r="L122" s="284"/>
      <c r="M122" s="224"/>
      <c r="N122" s="169" t="s">
        <v>1449</v>
      </c>
      <c r="O122" s="220"/>
      <c r="P122" s="219"/>
      <c r="Q122" s="169" t="s">
        <v>1449</v>
      </c>
      <c r="R122" s="224"/>
      <c r="S122" s="219"/>
      <c r="T122" s="169" t="s">
        <v>1449</v>
      </c>
    </row>
    <row r="123" s="162" customFormat="1" ht="22" customHeight="1" spans="1:20">
      <c r="A123" s="169">
        <v>23</v>
      </c>
      <c r="B123" s="170" t="s">
        <v>1438</v>
      </c>
      <c r="C123" s="169" t="s">
        <v>1449</v>
      </c>
      <c r="D123" s="276" t="s">
        <v>1493</v>
      </c>
      <c r="E123" s="173" t="s">
        <v>1494</v>
      </c>
      <c r="F123" s="173" t="s">
        <v>1451</v>
      </c>
      <c r="G123" s="173" t="s">
        <v>870</v>
      </c>
      <c r="H123" s="173" t="s">
        <v>1495</v>
      </c>
      <c r="I123" s="224">
        <v>16</v>
      </c>
      <c r="J123" s="221">
        <f t="shared" si="5"/>
        <v>640</v>
      </c>
      <c r="K123" s="225"/>
      <c r="L123" s="284"/>
      <c r="M123" s="224"/>
      <c r="N123" s="169" t="s">
        <v>1449</v>
      </c>
      <c r="O123" s="220"/>
      <c r="P123" s="219"/>
      <c r="Q123" s="169" t="s">
        <v>1449</v>
      </c>
      <c r="R123" s="224"/>
      <c r="S123" s="219"/>
      <c r="T123" s="169" t="s">
        <v>1449</v>
      </c>
    </row>
    <row r="124" s="162" customFormat="1" ht="22" customHeight="1" spans="1:20">
      <c r="A124" s="169">
        <v>24</v>
      </c>
      <c r="B124" s="170" t="s">
        <v>1438</v>
      </c>
      <c r="C124" s="169" t="s">
        <v>1449</v>
      </c>
      <c r="D124" s="276" t="s">
        <v>1496</v>
      </c>
      <c r="E124" s="173" t="s">
        <v>1497</v>
      </c>
      <c r="F124" s="173" t="s">
        <v>1451</v>
      </c>
      <c r="G124" s="173" t="s">
        <v>870</v>
      </c>
      <c r="H124" s="173" t="s">
        <v>1302</v>
      </c>
      <c r="I124" s="224">
        <v>810</v>
      </c>
      <c r="J124" s="221">
        <f t="shared" si="5"/>
        <v>1620</v>
      </c>
      <c r="K124" s="235"/>
      <c r="L124" s="284"/>
      <c r="M124" s="224"/>
      <c r="N124" s="169" t="s">
        <v>1449</v>
      </c>
      <c r="O124" s="220"/>
      <c r="P124" s="219"/>
      <c r="Q124" s="169" t="s">
        <v>1449</v>
      </c>
      <c r="R124" s="224"/>
      <c r="S124" s="219"/>
      <c r="T124" s="169" t="s">
        <v>1449</v>
      </c>
    </row>
    <row r="125" s="162" customFormat="1" ht="22" customHeight="1" spans="1:20">
      <c r="A125" s="169">
        <v>25</v>
      </c>
      <c r="B125" s="170" t="s">
        <v>1438</v>
      </c>
      <c r="C125" s="169" t="s">
        <v>1449</v>
      </c>
      <c r="D125" s="172" t="s">
        <v>1498</v>
      </c>
      <c r="E125" s="173" t="s">
        <v>1499</v>
      </c>
      <c r="F125" s="173" t="s">
        <v>1500</v>
      </c>
      <c r="G125" s="173" t="s">
        <v>870</v>
      </c>
      <c r="H125" s="173" t="s">
        <v>1312</v>
      </c>
      <c r="I125" s="220">
        <v>79.92</v>
      </c>
      <c r="J125" s="221">
        <f t="shared" si="5"/>
        <v>319.68</v>
      </c>
      <c r="K125" s="235"/>
      <c r="L125" s="285"/>
      <c r="M125" s="224"/>
      <c r="N125" s="169" t="s">
        <v>1449</v>
      </c>
      <c r="O125" s="263"/>
      <c r="P125" s="219"/>
      <c r="Q125" s="169" t="s">
        <v>1449</v>
      </c>
      <c r="R125" s="284"/>
      <c r="S125" s="219"/>
      <c r="T125" s="169" t="s">
        <v>1449</v>
      </c>
    </row>
    <row r="126" s="162" customFormat="1" ht="22" customHeight="1" spans="1:20">
      <c r="A126" s="169">
        <v>26</v>
      </c>
      <c r="B126" s="170" t="s">
        <v>1438</v>
      </c>
      <c r="C126" s="169" t="s">
        <v>1449</v>
      </c>
      <c r="D126" s="172" t="s">
        <v>1501</v>
      </c>
      <c r="E126" s="173" t="s">
        <v>1502</v>
      </c>
      <c r="F126" s="173" t="s">
        <v>1500</v>
      </c>
      <c r="G126" s="173" t="s">
        <v>870</v>
      </c>
      <c r="H126" s="173" t="s">
        <v>1312</v>
      </c>
      <c r="I126" s="220">
        <v>79.92</v>
      </c>
      <c r="J126" s="221">
        <f t="shared" si="5"/>
        <v>319.68</v>
      </c>
      <c r="K126" s="235"/>
      <c r="L126" s="285"/>
      <c r="M126" s="224"/>
      <c r="N126" s="169" t="s">
        <v>1449</v>
      </c>
      <c r="O126" s="263"/>
      <c r="P126" s="219"/>
      <c r="Q126" s="169" t="s">
        <v>1449</v>
      </c>
      <c r="R126" s="284"/>
      <c r="S126" s="219"/>
      <c r="T126" s="169" t="s">
        <v>1449</v>
      </c>
    </row>
    <row r="127" s="162" customFormat="1" ht="22" customHeight="1" spans="1:20">
      <c r="A127" s="169">
        <v>27</v>
      </c>
      <c r="B127" s="170" t="s">
        <v>1438</v>
      </c>
      <c r="C127" s="169" t="s">
        <v>1449</v>
      </c>
      <c r="D127" s="172" t="s">
        <v>1503</v>
      </c>
      <c r="E127" s="173" t="s">
        <v>1504</v>
      </c>
      <c r="F127" s="173" t="s">
        <v>1500</v>
      </c>
      <c r="G127" s="173" t="s">
        <v>116</v>
      </c>
      <c r="H127" s="173" t="s">
        <v>1298</v>
      </c>
      <c r="I127" s="220">
        <v>5504</v>
      </c>
      <c r="J127" s="221">
        <f t="shared" si="5"/>
        <v>5504</v>
      </c>
      <c r="K127" s="225"/>
      <c r="L127" s="228"/>
      <c r="M127" s="224"/>
      <c r="N127" s="169" t="s">
        <v>1449</v>
      </c>
      <c r="O127" s="263"/>
      <c r="P127" s="219"/>
      <c r="Q127" s="169" t="s">
        <v>1449</v>
      </c>
      <c r="R127" s="284"/>
      <c r="S127" s="219"/>
      <c r="T127" s="169" t="s">
        <v>1449</v>
      </c>
    </row>
    <row r="128" s="162" customFormat="1" ht="22" customHeight="1" spans="1:20">
      <c r="A128" s="169">
        <v>28</v>
      </c>
      <c r="B128" s="170" t="s">
        <v>1438</v>
      </c>
      <c r="C128" s="169" t="s">
        <v>1449</v>
      </c>
      <c r="D128" s="172" t="s">
        <v>1505</v>
      </c>
      <c r="E128" s="173" t="s">
        <v>1506</v>
      </c>
      <c r="F128" s="173" t="s">
        <v>1500</v>
      </c>
      <c r="G128" s="173" t="s">
        <v>116</v>
      </c>
      <c r="H128" s="173" t="s">
        <v>1302</v>
      </c>
      <c r="I128" s="220">
        <v>485</v>
      </c>
      <c r="J128" s="221">
        <f t="shared" si="5"/>
        <v>970</v>
      </c>
      <c r="K128" s="225"/>
      <c r="L128" s="228"/>
      <c r="M128" s="224"/>
      <c r="N128" s="169" t="s">
        <v>1449</v>
      </c>
      <c r="O128" s="263"/>
      <c r="P128" s="219"/>
      <c r="Q128" s="169" t="s">
        <v>1449</v>
      </c>
      <c r="R128" s="284"/>
      <c r="S128" s="219"/>
      <c r="T128" s="169" t="s">
        <v>1449</v>
      </c>
    </row>
    <row r="129" s="162" customFormat="1" ht="22" customHeight="1" spans="1:20">
      <c r="A129" s="169">
        <v>29</v>
      </c>
      <c r="B129" s="170" t="s">
        <v>1438</v>
      </c>
      <c r="C129" s="169" t="s">
        <v>1449</v>
      </c>
      <c r="D129" s="172" t="s">
        <v>1507</v>
      </c>
      <c r="E129" s="173" t="s">
        <v>1508</v>
      </c>
      <c r="F129" s="173" t="s">
        <v>1500</v>
      </c>
      <c r="G129" s="173" t="s">
        <v>116</v>
      </c>
      <c r="H129" s="173" t="s">
        <v>1298</v>
      </c>
      <c r="I129" s="220">
        <v>1297</v>
      </c>
      <c r="J129" s="221">
        <f t="shared" si="5"/>
        <v>1297</v>
      </c>
      <c r="K129" s="225"/>
      <c r="L129" s="228"/>
      <c r="M129" s="224"/>
      <c r="N129" s="169" t="s">
        <v>1449</v>
      </c>
      <c r="O129" s="263"/>
      <c r="P129" s="219"/>
      <c r="Q129" s="169" t="s">
        <v>1449</v>
      </c>
      <c r="R129" s="284"/>
      <c r="S129" s="219"/>
      <c r="T129" s="169" t="s">
        <v>1449</v>
      </c>
    </row>
    <row r="130" s="162" customFormat="1" ht="22" customHeight="1" spans="1:20">
      <c r="A130" s="169">
        <v>30</v>
      </c>
      <c r="B130" s="170" t="s">
        <v>1438</v>
      </c>
      <c r="C130" s="169" t="s">
        <v>1449</v>
      </c>
      <c r="D130" s="172" t="s">
        <v>1509</v>
      </c>
      <c r="E130" s="173" t="s">
        <v>1510</v>
      </c>
      <c r="F130" s="173" t="s">
        <v>1500</v>
      </c>
      <c r="G130" s="173" t="s">
        <v>116</v>
      </c>
      <c r="H130" s="173" t="s">
        <v>1298</v>
      </c>
      <c r="I130" s="220">
        <v>109</v>
      </c>
      <c r="J130" s="221">
        <f t="shared" si="5"/>
        <v>109</v>
      </c>
      <c r="K130" s="225"/>
      <c r="L130" s="228"/>
      <c r="M130" s="224"/>
      <c r="N130" s="169" t="s">
        <v>1449</v>
      </c>
      <c r="O130" s="263"/>
      <c r="P130" s="219"/>
      <c r="Q130" s="169" t="s">
        <v>1449</v>
      </c>
      <c r="R130" s="284"/>
      <c r="S130" s="219"/>
      <c r="T130" s="169" t="s">
        <v>1449</v>
      </c>
    </row>
    <row r="131" s="162" customFormat="1" ht="22" customHeight="1" spans="1:20">
      <c r="A131" s="169">
        <v>31</v>
      </c>
      <c r="B131" s="170" t="s">
        <v>1438</v>
      </c>
      <c r="C131" s="169" t="s">
        <v>1449</v>
      </c>
      <c r="D131" s="172" t="s">
        <v>1511</v>
      </c>
      <c r="E131" s="173" t="s">
        <v>1512</v>
      </c>
      <c r="F131" s="173" t="s">
        <v>1500</v>
      </c>
      <c r="G131" s="173" t="s">
        <v>116</v>
      </c>
      <c r="H131" s="173" t="s">
        <v>1298</v>
      </c>
      <c r="I131" s="220">
        <v>1515</v>
      </c>
      <c r="J131" s="221">
        <f t="shared" si="5"/>
        <v>1515</v>
      </c>
      <c r="K131" s="225"/>
      <c r="L131" s="228"/>
      <c r="M131" s="224"/>
      <c r="N131" s="169" t="s">
        <v>1449</v>
      </c>
      <c r="O131" s="263"/>
      <c r="P131" s="219"/>
      <c r="Q131" s="169" t="s">
        <v>1449</v>
      </c>
      <c r="R131" s="284"/>
      <c r="S131" s="219"/>
      <c r="T131" s="169" t="s">
        <v>1449</v>
      </c>
    </row>
    <row r="132" s="162" customFormat="1" ht="22" customHeight="1" spans="1:20">
      <c r="A132" s="169">
        <v>32</v>
      </c>
      <c r="B132" s="170" t="s">
        <v>1438</v>
      </c>
      <c r="C132" s="169" t="s">
        <v>1449</v>
      </c>
      <c r="D132" s="172" t="s">
        <v>1513</v>
      </c>
      <c r="E132" s="173" t="s">
        <v>1514</v>
      </c>
      <c r="F132" s="173" t="s">
        <v>1500</v>
      </c>
      <c r="G132" s="173" t="s">
        <v>116</v>
      </c>
      <c r="H132" s="173" t="s">
        <v>1298</v>
      </c>
      <c r="I132" s="220">
        <v>327</v>
      </c>
      <c r="J132" s="221">
        <f t="shared" si="5"/>
        <v>327</v>
      </c>
      <c r="K132" s="225"/>
      <c r="L132" s="228"/>
      <c r="M132" s="224"/>
      <c r="N132" s="169" t="s">
        <v>1449</v>
      </c>
      <c r="O132" s="263"/>
      <c r="P132" s="219"/>
      <c r="Q132" s="169" t="s">
        <v>1449</v>
      </c>
      <c r="R132" s="284"/>
      <c r="S132" s="219"/>
      <c r="T132" s="169" t="s">
        <v>1449</v>
      </c>
    </row>
    <row r="133" s="162" customFormat="1" ht="22" customHeight="1" spans="1:20">
      <c r="A133" s="237"/>
      <c r="B133" s="237"/>
      <c r="C133" s="237"/>
      <c r="D133" s="180" t="s">
        <v>149</v>
      </c>
      <c r="E133" s="237"/>
      <c r="F133" s="237"/>
      <c r="G133" s="237"/>
      <c r="H133" s="237"/>
      <c r="I133" s="237"/>
      <c r="J133" s="221">
        <f>SUM(J101:J132)</f>
        <v>40842.58</v>
      </c>
      <c r="K133" s="237"/>
      <c r="L133" s="237"/>
      <c r="M133" s="237"/>
      <c r="N133" s="169"/>
      <c r="O133" s="237"/>
      <c r="P133" s="237"/>
      <c r="Q133" s="237"/>
      <c r="R133" s="237"/>
      <c r="S133" s="237"/>
      <c r="T133" s="237"/>
    </row>
    <row r="134" s="162" customFormat="1" ht="22" customHeight="1" spans="2:12">
      <c r="B134" s="210"/>
      <c r="C134" s="182"/>
      <c r="D134" s="186"/>
      <c r="J134" s="280"/>
      <c r="K134" s="240"/>
      <c r="L134" s="281"/>
    </row>
    <row r="135" s="162" customFormat="1" ht="60" customHeight="1" spans="1:20">
      <c r="A135" s="165" t="s">
        <v>1285</v>
      </c>
      <c r="B135" s="165"/>
      <c r="C135" s="165"/>
      <c r="D135" s="165"/>
      <c r="E135" s="165"/>
      <c r="F135" s="165"/>
      <c r="G135" s="165"/>
      <c r="H135" s="165"/>
      <c r="I135" s="165"/>
      <c r="J135" s="211"/>
      <c r="K135" s="212"/>
      <c r="L135" s="165"/>
      <c r="M135" s="165"/>
      <c r="N135" s="165"/>
      <c r="O135" s="165"/>
      <c r="P135" s="165"/>
      <c r="Q135" s="165"/>
      <c r="R135" s="165"/>
      <c r="S135" s="165"/>
      <c r="T135" s="165"/>
    </row>
    <row r="136" s="162" customFormat="1" ht="22" customHeight="1" spans="1:20">
      <c r="A136" s="166" t="s">
        <v>1286</v>
      </c>
      <c r="B136" s="166"/>
      <c r="C136" s="166"/>
      <c r="D136" s="166" t="s">
        <v>1287</v>
      </c>
      <c r="E136" s="166"/>
      <c r="F136" s="166" t="s">
        <v>98</v>
      </c>
      <c r="G136" s="187"/>
      <c r="H136" s="187"/>
      <c r="I136" s="241"/>
      <c r="J136" s="242"/>
      <c r="K136" s="187"/>
      <c r="L136" s="240"/>
      <c r="M136" s="215"/>
      <c r="N136" s="215" t="s">
        <v>1288</v>
      </c>
      <c r="O136" s="215"/>
      <c r="P136" s="215"/>
      <c r="Q136" s="240"/>
      <c r="R136" s="215" t="s">
        <v>1515</v>
      </c>
      <c r="S136" s="215"/>
      <c r="T136" s="215"/>
    </row>
    <row r="137" s="162" customFormat="1" ht="22" customHeight="1" spans="1:20">
      <c r="A137" s="169" t="s">
        <v>3</v>
      </c>
      <c r="B137" s="170" t="s">
        <v>100</v>
      </c>
      <c r="C137" s="169" t="s">
        <v>101</v>
      </c>
      <c r="D137" s="171" t="s">
        <v>102</v>
      </c>
      <c r="E137" s="169" t="s">
        <v>103</v>
      </c>
      <c r="F137" s="169" t="s">
        <v>105</v>
      </c>
      <c r="G137" s="169" t="s">
        <v>7</v>
      </c>
      <c r="H137" s="169" t="s">
        <v>106</v>
      </c>
      <c r="I137" s="216" t="s">
        <v>1290</v>
      </c>
      <c r="J137" s="217" t="s">
        <v>1291</v>
      </c>
      <c r="K137" s="169" t="s">
        <v>107</v>
      </c>
      <c r="L137" s="170" t="s">
        <v>1292</v>
      </c>
      <c r="M137" s="170"/>
      <c r="N137" s="170"/>
      <c r="O137" s="170"/>
      <c r="P137" s="170"/>
      <c r="Q137" s="170"/>
      <c r="R137" s="170"/>
      <c r="S137" s="170"/>
      <c r="T137" s="170"/>
    </row>
    <row r="138" s="162" customFormat="1" ht="22" customHeight="1" spans="1:20">
      <c r="A138" s="169"/>
      <c r="B138" s="170"/>
      <c r="C138" s="169"/>
      <c r="D138" s="171"/>
      <c r="E138" s="169"/>
      <c r="F138" s="169"/>
      <c r="G138" s="169"/>
      <c r="H138" s="169"/>
      <c r="I138" s="216"/>
      <c r="J138" s="217"/>
      <c r="K138" s="169"/>
      <c r="L138" s="218"/>
      <c r="M138" s="218"/>
      <c r="N138" s="218"/>
      <c r="O138" s="218"/>
      <c r="P138" s="218"/>
      <c r="Q138" s="218"/>
      <c r="R138" s="218"/>
      <c r="S138" s="218"/>
      <c r="T138" s="218"/>
    </row>
    <row r="139" s="162" customFormat="1" ht="22" customHeight="1" spans="1:20">
      <c r="A139" s="169"/>
      <c r="B139" s="170"/>
      <c r="C139" s="169"/>
      <c r="D139" s="171"/>
      <c r="E139" s="169"/>
      <c r="F139" s="169"/>
      <c r="G139" s="169"/>
      <c r="H139" s="169"/>
      <c r="I139" s="216"/>
      <c r="J139" s="217"/>
      <c r="K139" s="169"/>
      <c r="L139" s="219" t="s">
        <v>108</v>
      </c>
      <c r="M139" s="219" t="s">
        <v>109</v>
      </c>
      <c r="N139" s="217" t="s">
        <v>110</v>
      </c>
      <c r="O139" s="219" t="s">
        <v>108</v>
      </c>
      <c r="P139" s="219" t="s">
        <v>109</v>
      </c>
      <c r="Q139" s="217" t="s">
        <v>110</v>
      </c>
      <c r="R139" s="219" t="s">
        <v>108</v>
      </c>
      <c r="S139" s="219" t="s">
        <v>109</v>
      </c>
      <c r="T139" s="217" t="s">
        <v>110</v>
      </c>
    </row>
    <row r="140" s="162" customFormat="1" ht="22" customHeight="1" spans="1:20">
      <c r="A140" s="169">
        <v>1</v>
      </c>
      <c r="B140" s="170" t="s">
        <v>1516</v>
      </c>
      <c r="C140" s="169" t="s">
        <v>1517</v>
      </c>
      <c r="D140" s="172" t="s">
        <v>1518</v>
      </c>
      <c r="E140" s="173" t="s">
        <v>1519</v>
      </c>
      <c r="F140" s="173" t="s">
        <v>1520</v>
      </c>
      <c r="G140" s="173" t="s">
        <v>870</v>
      </c>
      <c r="H140" s="173" t="s">
        <v>1298</v>
      </c>
      <c r="I140" s="220">
        <v>998</v>
      </c>
      <c r="J140" s="278">
        <f t="shared" ref="J140:J182" si="6">I140*H140</f>
        <v>998</v>
      </c>
      <c r="K140" s="169"/>
      <c r="L140" s="219"/>
      <c r="M140" s="219"/>
      <c r="N140" s="169" t="s">
        <v>1517</v>
      </c>
      <c r="O140" s="219"/>
      <c r="P140" s="219"/>
      <c r="Q140" s="169" t="s">
        <v>1517</v>
      </c>
      <c r="R140" s="219"/>
      <c r="S140" s="219"/>
      <c r="T140" s="169" t="s">
        <v>1517</v>
      </c>
    </row>
    <row r="141" s="162" customFormat="1" ht="22" customHeight="1" spans="1:20">
      <c r="A141" s="169">
        <v>2</v>
      </c>
      <c r="B141" s="170" t="s">
        <v>1516</v>
      </c>
      <c r="C141" s="169" t="s">
        <v>1517</v>
      </c>
      <c r="D141" s="172" t="s">
        <v>1521</v>
      </c>
      <c r="E141" s="173" t="s">
        <v>1522</v>
      </c>
      <c r="F141" s="173" t="s">
        <v>1523</v>
      </c>
      <c r="G141" s="173" t="s">
        <v>870</v>
      </c>
      <c r="H141" s="173" t="s">
        <v>1298</v>
      </c>
      <c r="I141" s="220">
        <v>232</v>
      </c>
      <c r="J141" s="278">
        <f t="shared" si="6"/>
        <v>232</v>
      </c>
      <c r="K141" s="169"/>
      <c r="L141" s="219"/>
      <c r="M141" s="219"/>
      <c r="N141" s="169" t="s">
        <v>1517</v>
      </c>
      <c r="O141" s="219"/>
      <c r="P141" s="219"/>
      <c r="Q141" s="169" t="s">
        <v>1517</v>
      </c>
      <c r="R141" s="219"/>
      <c r="S141" s="219"/>
      <c r="T141" s="169" t="s">
        <v>1517</v>
      </c>
    </row>
    <row r="142" s="162" customFormat="1" ht="22" customHeight="1" spans="1:20">
      <c r="A142" s="169">
        <v>3</v>
      </c>
      <c r="B142" s="170" t="s">
        <v>1516</v>
      </c>
      <c r="C142" s="169" t="s">
        <v>1517</v>
      </c>
      <c r="D142" s="172" t="s">
        <v>1524</v>
      </c>
      <c r="E142" s="173" t="s">
        <v>1525</v>
      </c>
      <c r="F142" s="173" t="s">
        <v>1526</v>
      </c>
      <c r="G142" s="173" t="s">
        <v>870</v>
      </c>
      <c r="H142" s="173" t="s">
        <v>1298</v>
      </c>
      <c r="I142" s="220">
        <v>963</v>
      </c>
      <c r="J142" s="278">
        <f t="shared" si="6"/>
        <v>963</v>
      </c>
      <c r="K142" s="169"/>
      <c r="L142" s="219"/>
      <c r="M142" s="219"/>
      <c r="N142" s="169" t="s">
        <v>1517</v>
      </c>
      <c r="O142" s="219"/>
      <c r="P142" s="219"/>
      <c r="Q142" s="169" t="s">
        <v>1517</v>
      </c>
      <c r="R142" s="219"/>
      <c r="S142" s="219"/>
      <c r="T142" s="169" t="s">
        <v>1517</v>
      </c>
    </row>
    <row r="143" s="162" customFormat="1" ht="22" customHeight="1" spans="1:20">
      <c r="A143" s="169">
        <v>4</v>
      </c>
      <c r="B143" s="170" t="s">
        <v>1516</v>
      </c>
      <c r="C143" s="169" t="s">
        <v>1517</v>
      </c>
      <c r="D143" s="172" t="s">
        <v>1527</v>
      </c>
      <c r="E143" s="173" t="s">
        <v>1528</v>
      </c>
      <c r="F143" s="173" t="s">
        <v>1529</v>
      </c>
      <c r="G143" s="173" t="s">
        <v>870</v>
      </c>
      <c r="H143" s="173" t="s">
        <v>1298</v>
      </c>
      <c r="I143" s="220">
        <v>1182</v>
      </c>
      <c r="J143" s="278">
        <f t="shared" si="6"/>
        <v>1182</v>
      </c>
      <c r="K143" s="169"/>
      <c r="L143" s="219"/>
      <c r="M143" s="219"/>
      <c r="N143" s="169" t="s">
        <v>1517</v>
      </c>
      <c r="O143" s="219"/>
      <c r="P143" s="219"/>
      <c r="Q143" s="169" t="s">
        <v>1517</v>
      </c>
      <c r="R143" s="219"/>
      <c r="S143" s="219"/>
      <c r="T143" s="169" t="s">
        <v>1517</v>
      </c>
    </row>
    <row r="144" s="162" customFormat="1" ht="22" customHeight="1" spans="1:20">
      <c r="A144" s="169">
        <v>5</v>
      </c>
      <c r="B144" s="170" t="s">
        <v>1516</v>
      </c>
      <c r="C144" s="169" t="s">
        <v>1517</v>
      </c>
      <c r="D144" s="172" t="s">
        <v>1530</v>
      </c>
      <c r="E144" s="173" t="s">
        <v>1531</v>
      </c>
      <c r="F144" s="173" t="s">
        <v>1532</v>
      </c>
      <c r="G144" s="173" t="s">
        <v>870</v>
      </c>
      <c r="H144" s="173" t="s">
        <v>1298</v>
      </c>
      <c r="I144" s="220">
        <v>850</v>
      </c>
      <c r="J144" s="278">
        <f t="shared" si="6"/>
        <v>850</v>
      </c>
      <c r="K144" s="169"/>
      <c r="L144" s="219"/>
      <c r="M144" s="219"/>
      <c r="N144" s="169" t="s">
        <v>1517</v>
      </c>
      <c r="O144" s="219"/>
      <c r="P144" s="219"/>
      <c r="Q144" s="169" t="s">
        <v>1517</v>
      </c>
      <c r="R144" s="219"/>
      <c r="S144" s="219"/>
      <c r="T144" s="169" t="s">
        <v>1517</v>
      </c>
    </row>
    <row r="145" s="162" customFormat="1" ht="22" customHeight="1" spans="1:20">
      <c r="A145" s="169">
        <v>6</v>
      </c>
      <c r="B145" s="170" t="s">
        <v>1516</v>
      </c>
      <c r="C145" s="169" t="s">
        <v>1517</v>
      </c>
      <c r="D145" s="172" t="s">
        <v>1533</v>
      </c>
      <c r="E145" s="173" t="s">
        <v>1534</v>
      </c>
      <c r="F145" s="173" t="s">
        <v>1535</v>
      </c>
      <c r="G145" s="173" t="s">
        <v>870</v>
      </c>
      <c r="H145" s="173" t="s">
        <v>1298</v>
      </c>
      <c r="I145" s="220">
        <v>857</v>
      </c>
      <c r="J145" s="278">
        <f t="shared" si="6"/>
        <v>857</v>
      </c>
      <c r="K145" s="169"/>
      <c r="L145" s="219"/>
      <c r="M145" s="219"/>
      <c r="N145" s="169" t="s">
        <v>1517</v>
      </c>
      <c r="O145" s="219"/>
      <c r="P145" s="219"/>
      <c r="Q145" s="169" t="s">
        <v>1517</v>
      </c>
      <c r="R145" s="219"/>
      <c r="S145" s="219"/>
      <c r="T145" s="169" t="s">
        <v>1517</v>
      </c>
    </row>
    <row r="146" s="162" customFormat="1" ht="22" customHeight="1" spans="1:20">
      <c r="A146" s="169">
        <v>7</v>
      </c>
      <c r="B146" s="170" t="s">
        <v>1516</v>
      </c>
      <c r="C146" s="169" t="s">
        <v>1517</v>
      </c>
      <c r="D146" s="172" t="s">
        <v>1536</v>
      </c>
      <c r="E146" s="173" t="s">
        <v>1537</v>
      </c>
      <c r="F146" s="173" t="s">
        <v>1538</v>
      </c>
      <c r="G146" s="173" t="s">
        <v>870</v>
      </c>
      <c r="H146" s="173" t="s">
        <v>1302</v>
      </c>
      <c r="I146" s="220">
        <v>1620</v>
      </c>
      <c r="J146" s="278">
        <f t="shared" si="6"/>
        <v>3240</v>
      </c>
      <c r="K146" s="225"/>
      <c r="L146" s="246"/>
      <c r="M146" s="224"/>
      <c r="N146" s="169" t="s">
        <v>1517</v>
      </c>
      <c r="O146" s="219"/>
      <c r="P146" s="219"/>
      <c r="Q146" s="169" t="s">
        <v>1517</v>
      </c>
      <c r="R146" s="219"/>
      <c r="S146" s="219"/>
      <c r="T146" s="169" t="s">
        <v>1517</v>
      </c>
    </row>
    <row r="147" s="162" customFormat="1" ht="22" customHeight="1" spans="1:20">
      <c r="A147" s="169">
        <v>8</v>
      </c>
      <c r="B147" s="170" t="s">
        <v>1516</v>
      </c>
      <c r="C147" s="169" t="s">
        <v>1517</v>
      </c>
      <c r="D147" s="172" t="s">
        <v>1536</v>
      </c>
      <c r="E147" s="173" t="s">
        <v>1537</v>
      </c>
      <c r="F147" s="173" t="s">
        <v>1539</v>
      </c>
      <c r="G147" s="173" t="s">
        <v>870</v>
      </c>
      <c r="H147" s="173" t="s">
        <v>1302</v>
      </c>
      <c r="I147" s="220">
        <v>1620</v>
      </c>
      <c r="J147" s="278">
        <f t="shared" si="6"/>
        <v>3240</v>
      </c>
      <c r="K147" s="169"/>
      <c r="L147" s="219"/>
      <c r="M147" s="219"/>
      <c r="N147" s="169" t="s">
        <v>1517</v>
      </c>
      <c r="O147" s="219"/>
      <c r="P147" s="219"/>
      <c r="Q147" s="169" t="s">
        <v>1517</v>
      </c>
      <c r="R147" s="219"/>
      <c r="S147" s="219"/>
      <c r="T147" s="169" t="s">
        <v>1517</v>
      </c>
    </row>
    <row r="148" s="162" customFormat="1" ht="22" customHeight="1" spans="1:20">
      <c r="A148" s="169">
        <v>9</v>
      </c>
      <c r="B148" s="170" t="s">
        <v>1516</v>
      </c>
      <c r="C148" s="169" t="s">
        <v>1517</v>
      </c>
      <c r="D148" s="172" t="s">
        <v>1540</v>
      </c>
      <c r="E148" s="173" t="s">
        <v>1541</v>
      </c>
      <c r="F148" s="173" t="s">
        <v>1542</v>
      </c>
      <c r="G148" s="173" t="s">
        <v>18</v>
      </c>
      <c r="H148" s="173" t="s">
        <v>1298</v>
      </c>
      <c r="I148" s="220">
        <v>2758</v>
      </c>
      <c r="J148" s="278">
        <f t="shared" si="6"/>
        <v>2758</v>
      </c>
      <c r="K148" s="225"/>
      <c r="L148" s="246"/>
      <c r="M148" s="224"/>
      <c r="N148" s="169" t="s">
        <v>1517</v>
      </c>
      <c r="O148" s="219"/>
      <c r="P148" s="219"/>
      <c r="Q148" s="169" t="s">
        <v>1517</v>
      </c>
      <c r="R148" s="219"/>
      <c r="S148" s="219"/>
      <c r="T148" s="169" t="s">
        <v>1517</v>
      </c>
    </row>
    <row r="149" s="162" customFormat="1" ht="22" customHeight="1" spans="1:20">
      <c r="A149" s="169">
        <v>10</v>
      </c>
      <c r="B149" s="170" t="s">
        <v>1516</v>
      </c>
      <c r="C149" s="169" t="s">
        <v>1517</v>
      </c>
      <c r="D149" s="172" t="s">
        <v>1540</v>
      </c>
      <c r="E149" s="173" t="s">
        <v>1541</v>
      </c>
      <c r="F149" s="173" t="s">
        <v>1543</v>
      </c>
      <c r="G149" s="173" t="s">
        <v>18</v>
      </c>
      <c r="H149" s="173" t="s">
        <v>1298</v>
      </c>
      <c r="I149" s="220">
        <v>2758</v>
      </c>
      <c r="J149" s="278">
        <f t="shared" si="6"/>
        <v>2758</v>
      </c>
      <c r="K149" s="169"/>
      <c r="L149" s="219"/>
      <c r="M149" s="219"/>
      <c r="N149" s="169" t="s">
        <v>1517</v>
      </c>
      <c r="O149" s="219"/>
      <c r="P149" s="219"/>
      <c r="Q149" s="169" t="s">
        <v>1517</v>
      </c>
      <c r="R149" s="219"/>
      <c r="S149" s="219"/>
      <c r="T149" s="169" t="s">
        <v>1517</v>
      </c>
    </row>
    <row r="150" s="162" customFormat="1" ht="22" customHeight="1" spans="1:20">
      <c r="A150" s="169">
        <v>11</v>
      </c>
      <c r="B150" s="170" t="s">
        <v>1516</v>
      </c>
      <c r="C150" s="169" t="s">
        <v>1517</v>
      </c>
      <c r="D150" s="172" t="s">
        <v>1544</v>
      </c>
      <c r="E150" s="173" t="s">
        <v>1545</v>
      </c>
      <c r="F150" s="173" t="s">
        <v>1546</v>
      </c>
      <c r="G150" s="173" t="s">
        <v>870</v>
      </c>
      <c r="H150" s="173" t="s">
        <v>1298</v>
      </c>
      <c r="I150" s="220">
        <v>909</v>
      </c>
      <c r="J150" s="278">
        <f t="shared" si="6"/>
        <v>909</v>
      </c>
      <c r="K150" s="169"/>
      <c r="L150" s="219"/>
      <c r="M150" s="219"/>
      <c r="N150" s="169" t="s">
        <v>1517</v>
      </c>
      <c r="O150" s="219"/>
      <c r="P150" s="219"/>
      <c r="Q150" s="169" t="s">
        <v>1517</v>
      </c>
      <c r="R150" s="219"/>
      <c r="S150" s="219"/>
      <c r="T150" s="169" t="s">
        <v>1517</v>
      </c>
    </row>
    <row r="151" s="162" customFormat="1" ht="22" customHeight="1" spans="1:20">
      <c r="A151" s="169">
        <v>12</v>
      </c>
      <c r="B151" s="170" t="s">
        <v>1516</v>
      </c>
      <c r="C151" s="169" t="s">
        <v>1517</v>
      </c>
      <c r="D151" s="172" t="s">
        <v>1544</v>
      </c>
      <c r="E151" s="173" t="s">
        <v>1545</v>
      </c>
      <c r="F151" s="173" t="s">
        <v>1547</v>
      </c>
      <c r="G151" s="173" t="s">
        <v>870</v>
      </c>
      <c r="H151" s="173" t="s">
        <v>1298</v>
      </c>
      <c r="I151" s="220">
        <v>909</v>
      </c>
      <c r="J151" s="278">
        <f t="shared" si="6"/>
        <v>909</v>
      </c>
      <c r="K151" s="225"/>
      <c r="L151" s="246"/>
      <c r="M151" s="224"/>
      <c r="N151" s="169" t="s">
        <v>1517</v>
      </c>
      <c r="O151" s="219"/>
      <c r="P151" s="219"/>
      <c r="Q151" s="169" t="s">
        <v>1517</v>
      </c>
      <c r="R151" s="219"/>
      <c r="S151" s="219"/>
      <c r="T151" s="169" t="s">
        <v>1517</v>
      </c>
    </row>
    <row r="152" s="162" customFormat="1" ht="22" customHeight="1" spans="1:20">
      <c r="A152" s="169">
        <v>13</v>
      </c>
      <c r="B152" s="170" t="s">
        <v>1516</v>
      </c>
      <c r="C152" s="169" t="s">
        <v>1517</v>
      </c>
      <c r="D152" s="172" t="s">
        <v>1544</v>
      </c>
      <c r="E152" s="173" t="s">
        <v>1545</v>
      </c>
      <c r="F152" s="173" t="s">
        <v>1548</v>
      </c>
      <c r="G152" s="173" t="s">
        <v>870</v>
      </c>
      <c r="H152" s="173" t="s">
        <v>1298</v>
      </c>
      <c r="I152" s="220">
        <v>909</v>
      </c>
      <c r="J152" s="278">
        <f t="shared" si="6"/>
        <v>909</v>
      </c>
      <c r="K152" s="169"/>
      <c r="L152" s="219"/>
      <c r="M152" s="219"/>
      <c r="N152" s="169" t="s">
        <v>1517</v>
      </c>
      <c r="O152" s="219"/>
      <c r="P152" s="219"/>
      <c r="Q152" s="169" t="s">
        <v>1517</v>
      </c>
      <c r="R152" s="219"/>
      <c r="S152" s="219"/>
      <c r="T152" s="169" t="s">
        <v>1517</v>
      </c>
    </row>
    <row r="153" s="162" customFormat="1" ht="22" customHeight="1" spans="1:20">
      <c r="A153" s="169">
        <v>14</v>
      </c>
      <c r="B153" s="170" t="s">
        <v>1516</v>
      </c>
      <c r="C153" s="169" t="s">
        <v>1517</v>
      </c>
      <c r="D153" s="172" t="s">
        <v>1549</v>
      </c>
      <c r="E153" s="173" t="s">
        <v>1550</v>
      </c>
      <c r="F153" s="173" t="s">
        <v>1551</v>
      </c>
      <c r="G153" s="173" t="s">
        <v>870</v>
      </c>
      <c r="H153" s="173" t="s">
        <v>1298</v>
      </c>
      <c r="I153" s="220">
        <v>151</v>
      </c>
      <c r="J153" s="278">
        <f t="shared" si="6"/>
        <v>151</v>
      </c>
      <c r="K153" s="169"/>
      <c r="L153" s="219"/>
      <c r="M153" s="219"/>
      <c r="N153" s="169" t="s">
        <v>1517</v>
      </c>
      <c r="O153" s="219"/>
      <c r="P153" s="219"/>
      <c r="Q153" s="169" t="s">
        <v>1517</v>
      </c>
      <c r="R153" s="219"/>
      <c r="S153" s="219"/>
      <c r="T153" s="169" t="s">
        <v>1517</v>
      </c>
    </row>
    <row r="154" s="162" customFormat="1" ht="22" customHeight="1" spans="1:20">
      <c r="A154" s="169">
        <v>15</v>
      </c>
      <c r="B154" s="170" t="s">
        <v>1516</v>
      </c>
      <c r="C154" s="169" t="s">
        <v>1517</v>
      </c>
      <c r="D154" s="172" t="s">
        <v>1552</v>
      </c>
      <c r="E154" s="173" t="s">
        <v>1553</v>
      </c>
      <c r="F154" s="173" t="s">
        <v>1554</v>
      </c>
      <c r="G154" s="173" t="s">
        <v>25</v>
      </c>
      <c r="H154" s="173" t="s">
        <v>1298</v>
      </c>
      <c r="I154" s="220">
        <v>26</v>
      </c>
      <c r="J154" s="278">
        <f t="shared" si="6"/>
        <v>26</v>
      </c>
      <c r="K154" s="169"/>
      <c r="L154" s="219"/>
      <c r="M154" s="219"/>
      <c r="N154" s="169" t="s">
        <v>1517</v>
      </c>
      <c r="O154" s="219"/>
      <c r="P154" s="219"/>
      <c r="Q154" s="169" t="s">
        <v>1517</v>
      </c>
      <c r="R154" s="219"/>
      <c r="S154" s="219"/>
      <c r="T154" s="169" t="s">
        <v>1517</v>
      </c>
    </row>
    <row r="155" s="162" customFormat="1" ht="22" customHeight="1" spans="1:20">
      <c r="A155" s="169">
        <v>16</v>
      </c>
      <c r="B155" s="170" t="s">
        <v>1516</v>
      </c>
      <c r="C155" s="169" t="s">
        <v>1517</v>
      </c>
      <c r="D155" s="172" t="s">
        <v>1555</v>
      </c>
      <c r="E155" s="173" t="s">
        <v>1556</v>
      </c>
      <c r="F155" s="173" t="s">
        <v>1557</v>
      </c>
      <c r="G155" s="173" t="s">
        <v>25</v>
      </c>
      <c r="H155" s="173" t="s">
        <v>1298</v>
      </c>
      <c r="I155" s="220">
        <v>1894</v>
      </c>
      <c r="J155" s="278">
        <f t="shared" si="6"/>
        <v>1894</v>
      </c>
      <c r="K155" s="169"/>
      <c r="L155" s="219"/>
      <c r="M155" s="219"/>
      <c r="N155" s="169" t="s">
        <v>1517</v>
      </c>
      <c r="O155" s="219"/>
      <c r="P155" s="219"/>
      <c r="Q155" s="169" t="s">
        <v>1517</v>
      </c>
      <c r="R155" s="219"/>
      <c r="S155" s="219"/>
      <c r="T155" s="169" t="s">
        <v>1517</v>
      </c>
    </row>
    <row r="156" s="162" customFormat="1" ht="22" customHeight="1" spans="1:20">
      <c r="A156" s="169">
        <v>17</v>
      </c>
      <c r="B156" s="170" t="s">
        <v>1516</v>
      </c>
      <c r="C156" s="169" t="s">
        <v>1517</v>
      </c>
      <c r="D156" s="172" t="s">
        <v>1558</v>
      </c>
      <c r="E156" s="173" t="s">
        <v>1559</v>
      </c>
      <c r="F156" s="173" t="s">
        <v>1560</v>
      </c>
      <c r="G156" s="173" t="s">
        <v>870</v>
      </c>
      <c r="H156" s="173" t="s">
        <v>1298</v>
      </c>
      <c r="I156" s="220">
        <v>600</v>
      </c>
      <c r="J156" s="278">
        <f t="shared" si="6"/>
        <v>600</v>
      </c>
      <c r="K156" s="225"/>
      <c r="L156" s="246"/>
      <c r="M156" s="224"/>
      <c r="N156" s="169" t="s">
        <v>1517</v>
      </c>
      <c r="O156" s="219"/>
      <c r="P156" s="219"/>
      <c r="Q156" s="169" t="s">
        <v>1517</v>
      </c>
      <c r="R156" s="219"/>
      <c r="S156" s="219"/>
      <c r="T156" s="169" t="s">
        <v>1517</v>
      </c>
    </row>
    <row r="157" s="162" customFormat="1" ht="22" customHeight="1" spans="1:20">
      <c r="A157" s="169">
        <v>18</v>
      </c>
      <c r="B157" s="170" t="s">
        <v>1516</v>
      </c>
      <c r="C157" s="169" t="s">
        <v>1517</v>
      </c>
      <c r="D157" s="172" t="s">
        <v>1561</v>
      </c>
      <c r="E157" s="173" t="s">
        <v>1562</v>
      </c>
      <c r="F157" s="173" t="s">
        <v>1563</v>
      </c>
      <c r="G157" s="173" t="s">
        <v>870</v>
      </c>
      <c r="H157" s="173" t="s">
        <v>1298</v>
      </c>
      <c r="I157" s="220">
        <v>587</v>
      </c>
      <c r="J157" s="278">
        <f t="shared" si="6"/>
        <v>587</v>
      </c>
      <c r="K157" s="225"/>
      <c r="L157" s="246"/>
      <c r="M157" s="224"/>
      <c r="N157" s="169" t="s">
        <v>1517</v>
      </c>
      <c r="O157" s="219"/>
      <c r="P157" s="219"/>
      <c r="Q157" s="169" t="s">
        <v>1517</v>
      </c>
      <c r="R157" s="219"/>
      <c r="S157" s="219"/>
      <c r="T157" s="169" t="s">
        <v>1517</v>
      </c>
    </row>
    <row r="158" s="162" customFormat="1" ht="22" customHeight="1" spans="1:20">
      <c r="A158" s="169">
        <v>19</v>
      </c>
      <c r="B158" s="170" t="s">
        <v>1516</v>
      </c>
      <c r="C158" s="169" t="s">
        <v>1517</v>
      </c>
      <c r="D158" s="172" t="s">
        <v>1564</v>
      </c>
      <c r="E158" s="173" t="s">
        <v>1565</v>
      </c>
      <c r="F158" s="173" t="s">
        <v>1566</v>
      </c>
      <c r="G158" s="173" t="s">
        <v>25</v>
      </c>
      <c r="H158" s="173" t="s">
        <v>1298</v>
      </c>
      <c r="I158" s="220">
        <v>1489</v>
      </c>
      <c r="J158" s="278">
        <f t="shared" si="6"/>
        <v>1489</v>
      </c>
      <c r="K158" s="225"/>
      <c r="L158" s="246"/>
      <c r="M158" s="224"/>
      <c r="N158" s="169" t="s">
        <v>1517</v>
      </c>
      <c r="O158" s="219"/>
      <c r="P158" s="219"/>
      <c r="Q158" s="169" t="s">
        <v>1517</v>
      </c>
      <c r="R158" s="219"/>
      <c r="S158" s="219"/>
      <c r="T158" s="169" t="s">
        <v>1517</v>
      </c>
    </row>
    <row r="159" s="162" customFormat="1" ht="22" customHeight="1" spans="1:20">
      <c r="A159" s="169">
        <v>20</v>
      </c>
      <c r="B159" s="170" t="s">
        <v>1516</v>
      </c>
      <c r="C159" s="169" t="s">
        <v>1517</v>
      </c>
      <c r="D159" s="172" t="s">
        <v>1567</v>
      </c>
      <c r="E159" s="173" t="s">
        <v>1568</v>
      </c>
      <c r="F159" s="173" t="s">
        <v>1569</v>
      </c>
      <c r="G159" s="173" t="s">
        <v>870</v>
      </c>
      <c r="H159" s="173" t="s">
        <v>1298</v>
      </c>
      <c r="I159" s="220">
        <v>1261</v>
      </c>
      <c r="J159" s="278">
        <f t="shared" si="6"/>
        <v>1261</v>
      </c>
      <c r="K159" s="169"/>
      <c r="L159" s="219"/>
      <c r="M159" s="219"/>
      <c r="N159" s="169" t="s">
        <v>1517</v>
      </c>
      <c r="O159" s="219"/>
      <c r="P159" s="219"/>
      <c r="Q159" s="169" t="s">
        <v>1517</v>
      </c>
      <c r="R159" s="219"/>
      <c r="S159" s="219"/>
      <c r="T159" s="169" t="s">
        <v>1517</v>
      </c>
    </row>
    <row r="160" s="162" customFormat="1" ht="22" customHeight="1" spans="1:20">
      <c r="A160" s="169">
        <v>21</v>
      </c>
      <c r="B160" s="170" t="s">
        <v>1516</v>
      </c>
      <c r="C160" s="169" t="s">
        <v>1517</v>
      </c>
      <c r="D160" s="172" t="s">
        <v>1570</v>
      </c>
      <c r="E160" s="173" t="s">
        <v>1571</v>
      </c>
      <c r="F160" s="173" t="s">
        <v>1572</v>
      </c>
      <c r="G160" s="173" t="s">
        <v>25</v>
      </c>
      <c r="H160" s="173" t="s">
        <v>1298</v>
      </c>
      <c r="I160" s="220">
        <v>1976</v>
      </c>
      <c r="J160" s="278">
        <f t="shared" si="6"/>
        <v>1976</v>
      </c>
      <c r="K160" s="169"/>
      <c r="L160" s="219"/>
      <c r="M160" s="219"/>
      <c r="N160" s="169" t="s">
        <v>1517</v>
      </c>
      <c r="O160" s="219"/>
      <c r="P160" s="219"/>
      <c r="Q160" s="169" t="s">
        <v>1517</v>
      </c>
      <c r="R160" s="219"/>
      <c r="S160" s="219"/>
      <c r="T160" s="169" t="s">
        <v>1517</v>
      </c>
    </row>
    <row r="161" s="162" customFormat="1" ht="22" customHeight="1" spans="1:20">
      <c r="A161" s="169">
        <v>22</v>
      </c>
      <c r="B161" s="170" t="s">
        <v>1516</v>
      </c>
      <c r="C161" s="169" t="s">
        <v>1517</v>
      </c>
      <c r="D161" s="172" t="s">
        <v>1573</v>
      </c>
      <c r="E161" s="173" t="s">
        <v>1528</v>
      </c>
      <c r="F161" s="173" t="s">
        <v>1574</v>
      </c>
      <c r="G161" s="173" t="s">
        <v>870</v>
      </c>
      <c r="H161" s="173" t="s">
        <v>1298</v>
      </c>
      <c r="I161" s="220">
        <v>1728</v>
      </c>
      <c r="J161" s="278">
        <f t="shared" si="6"/>
        <v>1728</v>
      </c>
      <c r="K161" s="225"/>
      <c r="L161" s="246"/>
      <c r="M161" s="224"/>
      <c r="N161" s="169" t="s">
        <v>1517</v>
      </c>
      <c r="O161" s="219"/>
      <c r="P161" s="219"/>
      <c r="Q161" s="169" t="s">
        <v>1517</v>
      </c>
      <c r="R161" s="219"/>
      <c r="S161" s="219"/>
      <c r="T161" s="169" t="s">
        <v>1517</v>
      </c>
    </row>
    <row r="162" s="162" customFormat="1" ht="22" customHeight="1" spans="1:20">
      <c r="A162" s="169">
        <v>23</v>
      </c>
      <c r="B162" s="170" t="s">
        <v>1516</v>
      </c>
      <c r="C162" s="169" t="s">
        <v>1517</v>
      </c>
      <c r="D162" s="172" t="s">
        <v>1575</v>
      </c>
      <c r="E162" s="173" t="s">
        <v>1576</v>
      </c>
      <c r="F162" s="173" t="s">
        <v>1574</v>
      </c>
      <c r="G162" s="173" t="s">
        <v>870</v>
      </c>
      <c r="H162" s="173" t="s">
        <v>1298</v>
      </c>
      <c r="I162" s="220">
        <v>1499</v>
      </c>
      <c r="J162" s="278">
        <f t="shared" si="6"/>
        <v>1499</v>
      </c>
      <c r="K162" s="225"/>
      <c r="L162" s="246"/>
      <c r="M162" s="224"/>
      <c r="N162" s="169" t="s">
        <v>1517</v>
      </c>
      <c r="O162" s="219"/>
      <c r="P162" s="219"/>
      <c r="Q162" s="169" t="s">
        <v>1517</v>
      </c>
      <c r="R162" s="219"/>
      <c r="S162" s="219"/>
      <c r="T162" s="169" t="s">
        <v>1517</v>
      </c>
    </row>
    <row r="163" s="162" customFormat="1" ht="22" customHeight="1" spans="1:20">
      <c r="A163" s="169">
        <v>24</v>
      </c>
      <c r="B163" s="170" t="s">
        <v>1516</v>
      </c>
      <c r="C163" s="169" t="s">
        <v>1517</v>
      </c>
      <c r="D163" s="172" t="s">
        <v>1577</v>
      </c>
      <c r="E163" s="173" t="s">
        <v>1578</v>
      </c>
      <c r="F163" s="173" t="s">
        <v>1574</v>
      </c>
      <c r="G163" s="173" t="s">
        <v>870</v>
      </c>
      <c r="H163" s="173" t="s">
        <v>1298</v>
      </c>
      <c r="I163" s="220">
        <v>950</v>
      </c>
      <c r="J163" s="278">
        <f t="shared" si="6"/>
        <v>950</v>
      </c>
      <c r="K163" s="225"/>
      <c r="L163" s="246"/>
      <c r="M163" s="224"/>
      <c r="N163" s="169" t="s">
        <v>1517</v>
      </c>
      <c r="O163" s="219"/>
      <c r="P163" s="219"/>
      <c r="Q163" s="169" t="s">
        <v>1517</v>
      </c>
      <c r="R163" s="219"/>
      <c r="S163" s="219"/>
      <c r="T163" s="169" t="s">
        <v>1517</v>
      </c>
    </row>
    <row r="164" s="162" customFormat="1" ht="22" customHeight="1" spans="1:20">
      <c r="A164" s="169">
        <v>25</v>
      </c>
      <c r="B164" s="170" t="s">
        <v>1516</v>
      </c>
      <c r="C164" s="169" t="s">
        <v>1517</v>
      </c>
      <c r="D164" s="172" t="s">
        <v>1579</v>
      </c>
      <c r="E164" s="173" t="s">
        <v>1580</v>
      </c>
      <c r="F164" s="173" t="s">
        <v>1574</v>
      </c>
      <c r="G164" s="173" t="s">
        <v>870</v>
      </c>
      <c r="H164" s="173" t="s">
        <v>1298</v>
      </c>
      <c r="I164" s="220">
        <v>1793</v>
      </c>
      <c r="J164" s="278">
        <f t="shared" si="6"/>
        <v>1793</v>
      </c>
      <c r="K164" s="225"/>
      <c r="L164" s="246"/>
      <c r="M164" s="224"/>
      <c r="N164" s="169" t="s">
        <v>1517</v>
      </c>
      <c r="O164" s="219"/>
      <c r="P164" s="219"/>
      <c r="Q164" s="169" t="s">
        <v>1517</v>
      </c>
      <c r="R164" s="219"/>
      <c r="S164" s="219"/>
      <c r="T164" s="169" t="s">
        <v>1517</v>
      </c>
    </row>
    <row r="165" s="162" customFormat="1" ht="22" customHeight="1" spans="1:20">
      <c r="A165" s="169">
        <v>26</v>
      </c>
      <c r="B165" s="170" t="s">
        <v>1516</v>
      </c>
      <c r="C165" s="169" t="s">
        <v>1517</v>
      </c>
      <c r="D165" s="172" t="s">
        <v>1581</v>
      </c>
      <c r="E165" s="173" t="s">
        <v>1582</v>
      </c>
      <c r="F165" s="173" t="s">
        <v>1574</v>
      </c>
      <c r="G165" s="173" t="s">
        <v>870</v>
      </c>
      <c r="H165" s="173" t="s">
        <v>1298</v>
      </c>
      <c r="I165" s="220">
        <v>1340</v>
      </c>
      <c r="J165" s="278">
        <f t="shared" si="6"/>
        <v>1340</v>
      </c>
      <c r="K165" s="169"/>
      <c r="L165" s="219"/>
      <c r="M165" s="219"/>
      <c r="N165" s="169" t="s">
        <v>1517</v>
      </c>
      <c r="O165" s="219"/>
      <c r="P165" s="219"/>
      <c r="Q165" s="169" t="s">
        <v>1517</v>
      </c>
      <c r="R165" s="219"/>
      <c r="S165" s="219"/>
      <c r="T165" s="169" t="s">
        <v>1517</v>
      </c>
    </row>
    <row r="166" s="162" customFormat="1" ht="22" customHeight="1" spans="1:20">
      <c r="A166" s="169">
        <v>27</v>
      </c>
      <c r="B166" s="170" t="s">
        <v>1516</v>
      </c>
      <c r="C166" s="169" t="s">
        <v>1517</v>
      </c>
      <c r="D166" s="172" t="s">
        <v>1583</v>
      </c>
      <c r="E166" s="173" t="s">
        <v>1584</v>
      </c>
      <c r="F166" s="173" t="s">
        <v>1574</v>
      </c>
      <c r="G166" s="173" t="s">
        <v>18</v>
      </c>
      <c r="H166" s="173" t="s">
        <v>1298</v>
      </c>
      <c r="I166" s="220">
        <v>1455</v>
      </c>
      <c r="J166" s="278">
        <f t="shared" si="6"/>
        <v>1455</v>
      </c>
      <c r="K166" s="225"/>
      <c r="L166" s="246"/>
      <c r="M166" s="224"/>
      <c r="N166" s="169" t="s">
        <v>1517</v>
      </c>
      <c r="O166" s="219"/>
      <c r="P166" s="219"/>
      <c r="Q166" s="169" t="s">
        <v>1517</v>
      </c>
      <c r="R166" s="219"/>
      <c r="S166" s="219"/>
      <c r="T166" s="169" t="s">
        <v>1517</v>
      </c>
    </row>
    <row r="167" s="162" customFormat="1" ht="22" customHeight="1" spans="1:20">
      <c r="A167" s="169">
        <v>28</v>
      </c>
      <c r="B167" s="170" t="s">
        <v>1516</v>
      </c>
      <c r="C167" s="169" t="s">
        <v>1517</v>
      </c>
      <c r="D167" s="172" t="s">
        <v>1585</v>
      </c>
      <c r="E167" s="173" t="s">
        <v>1545</v>
      </c>
      <c r="F167" s="173" t="s">
        <v>1586</v>
      </c>
      <c r="G167" s="173" t="s">
        <v>870</v>
      </c>
      <c r="H167" s="173" t="s">
        <v>1298</v>
      </c>
      <c r="I167" s="220">
        <v>805</v>
      </c>
      <c r="J167" s="278">
        <f t="shared" si="6"/>
        <v>805</v>
      </c>
      <c r="K167" s="169"/>
      <c r="L167" s="219"/>
      <c r="M167" s="219"/>
      <c r="N167" s="169" t="s">
        <v>1517</v>
      </c>
      <c r="O167" s="219"/>
      <c r="P167" s="219"/>
      <c r="Q167" s="169" t="s">
        <v>1517</v>
      </c>
      <c r="R167" s="219"/>
      <c r="S167" s="219"/>
      <c r="T167" s="169" t="s">
        <v>1517</v>
      </c>
    </row>
    <row r="168" s="162" customFormat="1" ht="22" customHeight="1" spans="1:20">
      <c r="A168" s="169">
        <v>29</v>
      </c>
      <c r="B168" s="170" t="s">
        <v>1516</v>
      </c>
      <c r="C168" s="169" t="s">
        <v>1517</v>
      </c>
      <c r="D168" s="172" t="s">
        <v>1587</v>
      </c>
      <c r="E168" s="173" t="s">
        <v>1367</v>
      </c>
      <c r="F168" s="173" t="s">
        <v>1586</v>
      </c>
      <c r="G168" s="173" t="s">
        <v>870</v>
      </c>
      <c r="H168" s="173" t="s">
        <v>1298</v>
      </c>
      <c r="I168" s="220">
        <v>2530</v>
      </c>
      <c r="J168" s="278">
        <f t="shared" si="6"/>
        <v>2530</v>
      </c>
      <c r="K168" s="169"/>
      <c r="L168" s="219"/>
      <c r="M168" s="219"/>
      <c r="N168" s="169" t="s">
        <v>1517</v>
      </c>
      <c r="O168" s="219"/>
      <c r="P168" s="219"/>
      <c r="Q168" s="169" t="s">
        <v>1517</v>
      </c>
      <c r="R168" s="219"/>
      <c r="S168" s="219"/>
      <c r="T168" s="169" t="s">
        <v>1517</v>
      </c>
    </row>
    <row r="169" s="162" customFormat="1" ht="22" customHeight="1" spans="1:20">
      <c r="A169" s="169">
        <v>30</v>
      </c>
      <c r="B169" s="170" t="s">
        <v>1516</v>
      </c>
      <c r="C169" s="169" t="s">
        <v>1517</v>
      </c>
      <c r="D169" s="172" t="s">
        <v>1587</v>
      </c>
      <c r="E169" s="173" t="s">
        <v>1367</v>
      </c>
      <c r="F169" s="173" t="s">
        <v>1586</v>
      </c>
      <c r="G169" s="173" t="s">
        <v>870</v>
      </c>
      <c r="H169" s="173" t="s">
        <v>1298</v>
      </c>
      <c r="I169" s="220">
        <v>2530</v>
      </c>
      <c r="J169" s="278">
        <f t="shared" si="6"/>
        <v>2530</v>
      </c>
      <c r="K169" s="225"/>
      <c r="L169" s="224"/>
      <c r="M169" s="224"/>
      <c r="N169" s="169" t="s">
        <v>1517</v>
      </c>
      <c r="O169" s="290"/>
      <c r="P169" s="219"/>
      <c r="Q169" s="169" t="s">
        <v>1517</v>
      </c>
      <c r="R169" s="297"/>
      <c r="S169" s="219"/>
      <c r="T169" s="169" t="s">
        <v>1517</v>
      </c>
    </row>
    <row r="170" s="162" customFormat="1" ht="22" customHeight="1" spans="1:20">
      <c r="A170" s="169">
        <v>31</v>
      </c>
      <c r="B170" s="170" t="s">
        <v>1516</v>
      </c>
      <c r="C170" s="169" t="s">
        <v>1517</v>
      </c>
      <c r="D170" s="172" t="s">
        <v>1588</v>
      </c>
      <c r="E170" s="173" t="s">
        <v>1589</v>
      </c>
      <c r="F170" s="173" t="s">
        <v>1586</v>
      </c>
      <c r="G170" s="173" t="s">
        <v>116</v>
      </c>
      <c r="H170" s="173" t="s">
        <v>1298</v>
      </c>
      <c r="I170" s="220">
        <v>1137</v>
      </c>
      <c r="J170" s="278">
        <f t="shared" si="6"/>
        <v>1137</v>
      </c>
      <c r="K170" s="169"/>
      <c r="L170" s="219"/>
      <c r="M170" s="219"/>
      <c r="N170" s="169" t="s">
        <v>1517</v>
      </c>
      <c r="O170" s="219"/>
      <c r="P170" s="219"/>
      <c r="Q170" s="169" t="s">
        <v>1517</v>
      </c>
      <c r="R170" s="219"/>
      <c r="S170" s="219"/>
      <c r="T170" s="169" t="s">
        <v>1517</v>
      </c>
    </row>
    <row r="171" s="162" customFormat="1" ht="22" customHeight="1" spans="1:20">
      <c r="A171" s="169">
        <v>32</v>
      </c>
      <c r="B171" s="170" t="s">
        <v>1516</v>
      </c>
      <c r="C171" s="169" t="s">
        <v>1517</v>
      </c>
      <c r="D171" s="172" t="s">
        <v>1588</v>
      </c>
      <c r="E171" s="173" t="s">
        <v>1589</v>
      </c>
      <c r="F171" s="173" t="s">
        <v>1586</v>
      </c>
      <c r="G171" s="173" t="s">
        <v>116</v>
      </c>
      <c r="H171" s="173" t="s">
        <v>1298</v>
      </c>
      <c r="I171" s="220">
        <v>1137</v>
      </c>
      <c r="J171" s="278">
        <f t="shared" si="6"/>
        <v>1137</v>
      </c>
      <c r="K171" s="225"/>
      <c r="L171" s="246"/>
      <c r="M171" s="224"/>
      <c r="N171" s="169" t="s">
        <v>1517</v>
      </c>
      <c r="O171" s="219"/>
      <c r="P171" s="219"/>
      <c r="Q171" s="169" t="s">
        <v>1517</v>
      </c>
      <c r="R171" s="219"/>
      <c r="S171" s="219"/>
      <c r="T171" s="169" t="s">
        <v>1517</v>
      </c>
    </row>
    <row r="172" s="162" customFormat="1" ht="22" customHeight="1" spans="1:20">
      <c r="A172" s="169">
        <v>33</v>
      </c>
      <c r="B172" s="170" t="s">
        <v>1516</v>
      </c>
      <c r="C172" s="169" t="s">
        <v>1517</v>
      </c>
      <c r="D172" s="172" t="s">
        <v>1590</v>
      </c>
      <c r="E172" s="173" t="s">
        <v>1391</v>
      </c>
      <c r="F172" s="173" t="s">
        <v>1586</v>
      </c>
      <c r="G172" s="173" t="s">
        <v>870</v>
      </c>
      <c r="H172" s="173" t="s">
        <v>1298</v>
      </c>
      <c r="I172" s="220">
        <v>197</v>
      </c>
      <c r="J172" s="278">
        <f t="shared" si="6"/>
        <v>197</v>
      </c>
      <c r="K172" s="169"/>
      <c r="L172" s="219"/>
      <c r="M172" s="219"/>
      <c r="N172" s="169" t="s">
        <v>1517</v>
      </c>
      <c r="O172" s="219"/>
      <c r="P172" s="219"/>
      <c r="Q172" s="169" t="s">
        <v>1517</v>
      </c>
      <c r="R172" s="219"/>
      <c r="S172" s="219"/>
      <c r="T172" s="169" t="s">
        <v>1517</v>
      </c>
    </row>
    <row r="173" s="162" customFormat="1" ht="22" customHeight="1" spans="1:20">
      <c r="A173" s="169">
        <v>34</v>
      </c>
      <c r="B173" s="170" t="s">
        <v>1516</v>
      </c>
      <c r="C173" s="169" t="s">
        <v>1517</v>
      </c>
      <c r="D173" s="172" t="s">
        <v>1591</v>
      </c>
      <c r="E173" s="173" t="s">
        <v>452</v>
      </c>
      <c r="F173" s="173" t="s">
        <v>1586</v>
      </c>
      <c r="G173" s="173" t="s">
        <v>870</v>
      </c>
      <c r="H173" s="173" t="s">
        <v>1452</v>
      </c>
      <c r="I173" s="220">
        <v>23</v>
      </c>
      <c r="J173" s="278">
        <f t="shared" si="6"/>
        <v>230</v>
      </c>
      <c r="K173" s="169"/>
      <c r="L173" s="219"/>
      <c r="M173" s="219"/>
      <c r="N173" s="169" t="s">
        <v>1517</v>
      </c>
      <c r="O173" s="219"/>
      <c r="P173" s="219"/>
      <c r="Q173" s="169" t="s">
        <v>1517</v>
      </c>
      <c r="R173" s="219"/>
      <c r="S173" s="219"/>
      <c r="T173" s="169" t="s">
        <v>1517</v>
      </c>
    </row>
    <row r="174" s="162" customFormat="1" ht="22" customHeight="1" spans="1:20">
      <c r="A174" s="169">
        <v>35</v>
      </c>
      <c r="B174" s="170" t="s">
        <v>1516</v>
      </c>
      <c r="C174" s="169" t="s">
        <v>1517</v>
      </c>
      <c r="D174" s="172" t="s">
        <v>1592</v>
      </c>
      <c r="E174" s="173" t="s">
        <v>1593</v>
      </c>
      <c r="F174" s="173" t="s">
        <v>1586</v>
      </c>
      <c r="G174" s="173" t="s">
        <v>870</v>
      </c>
      <c r="H174" s="173" t="s">
        <v>1302</v>
      </c>
      <c r="I174" s="220">
        <v>1357</v>
      </c>
      <c r="J174" s="278">
        <f t="shared" si="6"/>
        <v>2714</v>
      </c>
      <c r="K174" s="169"/>
      <c r="L174" s="219"/>
      <c r="M174" s="219"/>
      <c r="N174" s="169" t="s">
        <v>1517</v>
      </c>
      <c r="O174" s="219"/>
      <c r="P174" s="219"/>
      <c r="Q174" s="169" t="s">
        <v>1517</v>
      </c>
      <c r="R174" s="219"/>
      <c r="S174" s="219"/>
      <c r="T174" s="169" t="s">
        <v>1517</v>
      </c>
    </row>
    <row r="175" s="162" customFormat="1" ht="22" customHeight="1" spans="1:20">
      <c r="A175" s="169">
        <v>36</v>
      </c>
      <c r="B175" s="170" t="s">
        <v>1516</v>
      </c>
      <c r="C175" s="169" t="s">
        <v>1517</v>
      </c>
      <c r="D175" s="172" t="s">
        <v>1594</v>
      </c>
      <c r="E175" s="173" t="s">
        <v>1595</v>
      </c>
      <c r="F175" s="173" t="s">
        <v>1596</v>
      </c>
      <c r="G175" s="173" t="s">
        <v>25</v>
      </c>
      <c r="H175" s="173" t="s">
        <v>1298</v>
      </c>
      <c r="I175" s="220">
        <v>159</v>
      </c>
      <c r="J175" s="278">
        <f t="shared" si="6"/>
        <v>159</v>
      </c>
      <c r="K175" s="169"/>
      <c r="L175" s="219"/>
      <c r="M175" s="219"/>
      <c r="N175" s="169" t="s">
        <v>1517</v>
      </c>
      <c r="O175" s="219"/>
      <c r="P175" s="219"/>
      <c r="Q175" s="169" t="s">
        <v>1517</v>
      </c>
      <c r="R175" s="219"/>
      <c r="S175" s="219"/>
      <c r="T175" s="169" t="s">
        <v>1517</v>
      </c>
    </row>
    <row r="176" s="162" customFormat="1" ht="22" customHeight="1" spans="1:20">
      <c r="A176" s="169">
        <v>37</v>
      </c>
      <c r="B176" s="170" t="s">
        <v>1516</v>
      </c>
      <c r="C176" s="169" t="s">
        <v>1517</v>
      </c>
      <c r="D176" s="172" t="s">
        <v>1597</v>
      </c>
      <c r="E176" s="173" t="s">
        <v>1598</v>
      </c>
      <c r="F176" s="173" t="s">
        <v>1599</v>
      </c>
      <c r="G176" s="173" t="s">
        <v>378</v>
      </c>
      <c r="H176" s="173" t="s">
        <v>1452</v>
      </c>
      <c r="I176" s="220">
        <v>21</v>
      </c>
      <c r="J176" s="278">
        <f t="shared" si="6"/>
        <v>210</v>
      </c>
      <c r="K176" s="169"/>
      <c r="L176" s="219"/>
      <c r="M176" s="219"/>
      <c r="N176" s="169" t="s">
        <v>1517</v>
      </c>
      <c r="O176" s="219"/>
      <c r="P176" s="219"/>
      <c r="Q176" s="169" t="s">
        <v>1517</v>
      </c>
      <c r="R176" s="219"/>
      <c r="S176" s="219"/>
      <c r="T176" s="169" t="s">
        <v>1517</v>
      </c>
    </row>
    <row r="177" s="162" customFormat="1" ht="22" customHeight="1" spans="1:20">
      <c r="A177" s="169">
        <v>38</v>
      </c>
      <c r="B177" s="170" t="s">
        <v>1516</v>
      </c>
      <c r="C177" s="169" t="s">
        <v>1517</v>
      </c>
      <c r="D177" s="172" t="s">
        <v>1600</v>
      </c>
      <c r="E177" s="173" t="s">
        <v>1601</v>
      </c>
      <c r="F177" s="173" t="s">
        <v>1599</v>
      </c>
      <c r="G177" s="173" t="s">
        <v>870</v>
      </c>
      <c r="H177" s="173" t="s">
        <v>1298</v>
      </c>
      <c r="I177" s="220">
        <v>238</v>
      </c>
      <c r="J177" s="278">
        <f t="shared" si="6"/>
        <v>238</v>
      </c>
      <c r="K177" s="169"/>
      <c r="L177" s="219"/>
      <c r="M177" s="219"/>
      <c r="N177" s="169" t="s">
        <v>1517</v>
      </c>
      <c r="O177" s="219"/>
      <c r="P177" s="219"/>
      <c r="Q177" s="169" t="s">
        <v>1517</v>
      </c>
      <c r="R177" s="219"/>
      <c r="S177" s="219"/>
      <c r="T177" s="169" t="s">
        <v>1517</v>
      </c>
    </row>
    <row r="178" s="162" customFormat="1" ht="22" customHeight="1" spans="1:20">
      <c r="A178" s="169">
        <v>39</v>
      </c>
      <c r="B178" s="170" t="s">
        <v>1516</v>
      </c>
      <c r="C178" s="169" t="s">
        <v>1517</v>
      </c>
      <c r="D178" s="172" t="s">
        <v>1602</v>
      </c>
      <c r="E178" s="173" t="s">
        <v>1603</v>
      </c>
      <c r="F178" s="173" t="s">
        <v>1604</v>
      </c>
      <c r="G178" s="173" t="s">
        <v>870</v>
      </c>
      <c r="H178" s="173" t="s">
        <v>1298</v>
      </c>
      <c r="I178" s="220">
        <v>510</v>
      </c>
      <c r="J178" s="278">
        <f t="shared" si="6"/>
        <v>510</v>
      </c>
      <c r="K178" s="169"/>
      <c r="L178" s="219"/>
      <c r="M178" s="219"/>
      <c r="N178" s="169" t="s">
        <v>1517</v>
      </c>
      <c r="O178" s="219"/>
      <c r="P178" s="219"/>
      <c r="Q178" s="169" t="s">
        <v>1517</v>
      </c>
      <c r="R178" s="219"/>
      <c r="S178" s="219"/>
      <c r="T178" s="169" t="s">
        <v>1517</v>
      </c>
    </row>
    <row r="179" s="162" customFormat="1" ht="22" customHeight="1" spans="1:20">
      <c r="A179" s="169">
        <v>40</v>
      </c>
      <c r="B179" s="170" t="s">
        <v>1516</v>
      </c>
      <c r="C179" s="169" t="s">
        <v>1517</v>
      </c>
      <c r="D179" s="172" t="s">
        <v>1605</v>
      </c>
      <c r="E179" s="173" t="s">
        <v>1606</v>
      </c>
      <c r="F179" s="173" t="s">
        <v>1604</v>
      </c>
      <c r="G179" s="173" t="s">
        <v>870</v>
      </c>
      <c r="H179" s="173" t="s">
        <v>1298</v>
      </c>
      <c r="I179" s="220">
        <v>2700</v>
      </c>
      <c r="J179" s="278">
        <f t="shared" si="6"/>
        <v>2700</v>
      </c>
      <c r="K179" s="169"/>
      <c r="L179" s="219"/>
      <c r="M179" s="219"/>
      <c r="N179" s="169" t="s">
        <v>1517</v>
      </c>
      <c r="O179" s="219"/>
      <c r="P179" s="219"/>
      <c r="Q179" s="169" t="s">
        <v>1517</v>
      </c>
      <c r="R179" s="219"/>
      <c r="S179" s="219"/>
      <c r="T179" s="169" t="s">
        <v>1517</v>
      </c>
    </row>
    <row r="180" s="162" customFormat="1" ht="22" customHeight="1" spans="1:20">
      <c r="A180" s="169">
        <v>41</v>
      </c>
      <c r="B180" s="170" t="s">
        <v>1516</v>
      </c>
      <c r="C180" s="169" t="s">
        <v>1517</v>
      </c>
      <c r="D180" s="172" t="s">
        <v>1607</v>
      </c>
      <c r="E180" s="173" t="s">
        <v>1565</v>
      </c>
      <c r="F180" s="173" t="s">
        <v>1604</v>
      </c>
      <c r="G180" s="173" t="s">
        <v>18</v>
      </c>
      <c r="H180" s="173" t="s">
        <v>1298</v>
      </c>
      <c r="I180" s="220">
        <v>1518</v>
      </c>
      <c r="J180" s="278">
        <f t="shared" si="6"/>
        <v>1518</v>
      </c>
      <c r="K180" s="169"/>
      <c r="L180" s="219"/>
      <c r="M180" s="219"/>
      <c r="N180" s="169" t="s">
        <v>1517</v>
      </c>
      <c r="O180" s="219"/>
      <c r="P180" s="219"/>
      <c r="Q180" s="169" t="s">
        <v>1517</v>
      </c>
      <c r="R180" s="219"/>
      <c r="S180" s="219"/>
      <c r="T180" s="169" t="s">
        <v>1517</v>
      </c>
    </row>
    <row r="181" s="162" customFormat="1" ht="22" customHeight="1" spans="1:20">
      <c r="A181" s="169">
        <v>42</v>
      </c>
      <c r="B181" s="170" t="s">
        <v>1516</v>
      </c>
      <c r="C181" s="169" t="s">
        <v>1517</v>
      </c>
      <c r="D181" s="172" t="s">
        <v>1608</v>
      </c>
      <c r="E181" s="173" t="s">
        <v>1609</v>
      </c>
      <c r="F181" s="173" t="s">
        <v>1604</v>
      </c>
      <c r="G181" s="173" t="s">
        <v>18</v>
      </c>
      <c r="H181" s="173" t="s">
        <v>1298</v>
      </c>
      <c r="I181" s="220">
        <v>480</v>
      </c>
      <c r="J181" s="278">
        <f t="shared" si="6"/>
        <v>480</v>
      </c>
      <c r="K181" s="169"/>
      <c r="L181" s="219"/>
      <c r="M181" s="219"/>
      <c r="N181" s="169" t="s">
        <v>1517</v>
      </c>
      <c r="O181" s="219"/>
      <c r="P181" s="219"/>
      <c r="Q181" s="169" t="s">
        <v>1517</v>
      </c>
      <c r="R181" s="219"/>
      <c r="S181" s="219"/>
      <c r="T181" s="169" t="s">
        <v>1517</v>
      </c>
    </row>
    <row r="182" s="162" customFormat="1" ht="22" customHeight="1" spans="1:20">
      <c r="A182" s="169">
        <v>43</v>
      </c>
      <c r="B182" s="170" t="s">
        <v>1516</v>
      </c>
      <c r="C182" s="169" t="s">
        <v>1517</v>
      </c>
      <c r="D182" s="172" t="s">
        <v>1610</v>
      </c>
      <c r="E182" s="173" t="s">
        <v>1611</v>
      </c>
      <c r="F182" s="173" t="s">
        <v>1612</v>
      </c>
      <c r="G182" s="173" t="s">
        <v>870</v>
      </c>
      <c r="H182" s="173" t="s">
        <v>1298</v>
      </c>
      <c r="I182" s="220">
        <v>3607</v>
      </c>
      <c r="J182" s="278">
        <f t="shared" si="6"/>
        <v>3607</v>
      </c>
      <c r="K182" s="169"/>
      <c r="L182" s="219"/>
      <c r="M182" s="219"/>
      <c r="N182" s="169" t="s">
        <v>1517</v>
      </c>
      <c r="O182" s="219"/>
      <c r="P182" s="219"/>
      <c r="Q182" s="169" t="s">
        <v>1517</v>
      </c>
      <c r="R182" s="219"/>
      <c r="S182" s="219"/>
      <c r="T182" s="169" t="s">
        <v>1517</v>
      </c>
    </row>
    <row r="183" s="162" customFormat="1" ht="22" customHeight="1" spans="1:20">
      <c r="A183" s="169"/>
      <c r="B183" s="178"/>
      <c r="C183" s="169"/>
      <c r="D183" s="180" t="s">
        <v>149</v>
      </c>
      <c r="E183" s="179"/>
      <c r="F183" s="181"/>
      <c r="G183" s="179"/>
      <c r="H183" s="286"/>
      <c r="I183" s="291"/>
      <c r="J183" s="246">
        <f>SUM(J140:J182)</f>
        <v>57256</v>
      </c>
      <c r="K183" s="292"/>
      <c r="L183" s="231"/>
      <c r="M183" s="232"/>
      <c r="N183" s="231"/>
      <c r="O183" s="231"/>
      <c r="P183" s="232"/>
      <c r="Q183" s="231"/>
      <c r="R183" s="298"/>
      <c r="S183" s="231"/>
      <c r="T183" s="237"/>
    </row>
    <row r="184" s="162" customFormat="1" ht="60" customHeight="1" spans="1:20">
      <c r="A184" s="165" t="s">
        <v>1285</v>
      </c>
      <c r="B184" s="165"/>
      <c r="C184" s="165"/>
      <c r="D184" s="165"/>
      <c r="E184" s="165"/>
      <c r="F184" s="165"/>
      <c r="G184" s="165"/>
      <c r="H184" s="165"/>
      <c r="I184" s="165"/>
      <c r="J184" s="211"/>
      <c r="K184" s="212"/>
      <c r="L184" s="165"/>
      <c r="M184" s="165"/>
      <c r="N184" s="165"/>
      <c r="O184" s="165"/>
      <c r="P184" s="165"/>
      <c r="Q184" s="165"/>
      <c r="R184" s="165"/>
      <c r="S184" s="165"/>
      <c r="T184" s="165"/>
    </row>
    <row r="185" s="162" customFormat="1" ht="30" customHeight="1" spans="1:20">
      <c r="A185" s="166" t="s">
        <v>1286</v>
      </c>
      <c r="B185" s="166"/>
      <c r="C185" s="166"/>
      <c r="D185" s="166" t="s">
        <v>1287</v>
      </c>
      <c r="E185" s="166"/>
      <c r="F185" s="166" t="s">
        <v>98</v>
      </c>
      <c r="G185" s="187"/>
      <c r="H185" s="187"/>
      <c r="I185" s="241"/>
      <c r="J185" s="242"/>
      <c r="K185" s="187"/>
      <c r="L185" s="240"/>
      <c r="M185" s="215"/>
      <c r="N185" s="215" t="s">
        <v>1288</v>
      </c>
      <c r="O185" s="215"/>
      <c r="P185" s="215"/>
      <c r="Q185" s="240"/>
      <c r="R185" s="215" t="s">
        <v>1613</v>
      </c>
      <c r="S185" s="215"/>
      <c r="T185" s="215"/>
    </row>
    <row r="186" s="162" customFormat="1" ht="22" customHeight="1" spans="1:20">
      <c r="A186" s="169" t="s">
        <v>3</v>
      </c>
      <c r="B186" s="170" t="s">
        <v>100</v>
      </c>
      <c r="C186" s="169" t="s">
        <v>101</v>
      </c>
      <c r="D186" s="171" t="s">
        <v>102</v>
      </c>
      <c r="E186" s="169" t="s">
        <v>103</v>
      </c>
      <c r="F186" s="169" t="s">
        <v>105</v>
      </c>
      <c r="G186" s="169" t="s">
        <v>7</v>
      </c>
      <c r="H186" s="169" t="s">
        <v>106</v>
      </c>
      <c r="I186" s="293" t="s">
        <v>1290</v>
      </c>
      <c r="J186" s="217" t="s">
        <v>1291</v>
      </c>
      <c r="K186" s="169" t="s">
        <v>107</v>
      </c>
      <c r="L186" s="294" t="s">
        <v>1292</v>
      </c>
      <c r="M186" s="170"/>
      <c r="N186" s="170"/>
      <c r="O186" s="170"/>
      <c r="P186" s="170"/>
      <c r="Q186" s="170"/>
      <c r="R186" s="170"/>
      <c r="S186" s="170"/>
      <c r="T186" s="170"/>
    </row>
    <row r="187" s="162" customFormat="1" ht="22" customHeight="1" spans="1:20">
      <c r="A187" s="169"/>
      <c r="B187" s="170"/>
      <c r="C187" s="169"/>
      <c r="D187" s="171"/>
      <c r="E187" s="169"/>
      <c r="F187" s="169"/>
      <c r="G187" s="169"/>
      <c r="H187" s="169"/>
      <c r="I187" s="293"/>
      <c r="J187" s="217"/>
      <c r="K187" s="169"/>
      <c r="L187" s="295"/>
      <c r="M187" s="218"/>
      <c r="N187" s="218"/>
      <c r="O187" s="218"/>
      <c r="P187" s="218"/>
      <c r="Q187" s="218"/>
      <c r="R187" s="218"/>
      <c r="S187" s="218"/>
      <c r="T187" s="218"/>
    </row>
    <row r="188" s="162" customFormat="1" ht="22" customHeight="1" spans="1:20">
      <c r="A188" s="169"/>
      <c r="B188" s="170"/>
      <c r="C188" s="169"/>
      <c r="D188" s="171"/>
      <c r="E188" s="169"/>
      <c r="F188" s="169"/>
      <c r="G188" s="169"/>
      <c r="H188" s="169"/>
      <c r="I188" s="293"/>
      <c r="J188" s="217"/>
      <c r="K188" s="169"/>
      <c r="L188" s="296" t="s">
        <v>108</v>
      </c>
      <c r="M188" s="219" t="s">
        <v>109</v>
      </c>
      <c r="N188" s="217" t="s">
        <v>110</v>
      </c>
      <c r="O188" s="219" t="s">
        <v>108</v>
      </c>
      <c r="P188" s="219" t="s">
        <v>109</v>
      </c>
      <c r="Q188" s="217" t="s">
        <v>110</v>
      </c>
      <c r="R188" s="219" t="s">
        <v>108</v>
      </c>
      <c r="S188" s="219" t="s">
        <v>109</v>
      </c>
      <c r="T188" s="217" t="s">
        <v>110</v>
      </c>
    </row>
    <row r="189" s="162" customFormat="1" ht="22" customHeight="1" spans="1:20">
      <c r="A189" s="169">
        <v>1</v>
      </c>
      <c r="B189" s="218" t="s">
        <v>1516</v>
      </c>
      <c r="C189" s="169" t="s">
        <v>1614</v>
      </c>
      <c r="D189" s="188" t="s">
        <v>1615</v>
      </c>
      <c r="E189" s="189" t="s">
        <v>1565</v>
      </c>
      <c r="F189" s="189" t="s">
        <v>1616</v>
      </c>
      <c r="G189" s="287" t="s">
        <v>870</v>
      </c>
      <c r="H189" s="288">
        <v>1</v>
      </c>
      <c r="I189" s="244">
        <v>1743</v>
      </c>
      <c r="J189" s="221">
        <f t="shared" ref="J189:J199" si="7">I189*H189</f>
        <v>1743</v>
      </c>
      <c r="K189" s="225"/>
      <c r="L189" s="246"/>
      <c r="M189" s="224"/>
      <c r="N189" s="169" t="s">
        <v>1614</v>
      </c>
      <c r="O189" s="219"/>
      <c r="P189" s="219"/>
      <c r="Q189" s="169" t="s">
        <v>1614</v>
      </c>
      <c r="R189" s="219"/>
      <c r="S189" s="219"/>
      <c r="T189" s="169" t="s">
        <v>1614</v>
      </c>
    </row>
    <row r="190" s="162" customFormat="1" ht="22" customHeight="1" spans="1:20">
      <c r="A190" s="169">
        <v>2</v>
      </c>
      <c r="B190" s="218" t="s">
        <v>1516</v>
      </c>
      <c r="C190" s="169" t="s">
        <v>1614</v>
      </c>
      <c r="D190" s="188" t="s">
        <v>1617</v>
      </c>
      <c r="E190" s="189" t="s">
        <v>1618</v>
      </c>
      <c r="F190" s="189" t="s">
        <v>1616</v>
      </c>
      <c r="G190" s="289" t="s">
        <v>870</v>
      </c>
      <c r="H190" s="190">
        <v>1</v>
      </c>
      <c r="I190" s="244">
        <v>1302</v>
      </c>
      <c r="J190" s="221">
        <f t="shared" si="7"/>
        <v>1302</v>
      </c>
      <c r="K190" s="225"/>
      <c r="L190" s="246"/>
      <c r="M190" s="224"/>
      <c r="N190" s="169" t="s">
        <v>1614</v>
      </c>
      <c r="O190" s="219"/>
      <c r="P190" s="219"/>
      <c r="Q190" s="169" t="s">
        <v>1614</v>
      </c>
      <c r="R190" s="219"/>
      <c r="S190" s="219"/>
      <c r="T190" s="169" t="s">
        <v>1614</v>
      </c>
    </row>
    <row r="191" s="162" customFormat="1" ht="22" customHeight="1" spans="1:20">
      <c r="A191" s="169">
        <v>3</v>
      </c>
      <c r="B191" s="218" t="s">
        <v>1516</v>
      </c>
      <c r="C191" s="169" t="s">
        <v>1614</v>
      </c>
      <c r="D191" s="188" t="s">
        <v>1619</v>
      </c>
      <c r="E191" s="189" t="s">
        <v>1620</v>
      </c>
      <c r="F191" s="189" t="s">
        <v>1616</v>
      </c>
      <c r="G191" s="289" t="s">
        <v>870</v>
      </c>
      <c r="H191" s="289">
        <v>1</v>
      </c>
      <c r="I191" s="244">
        <v>1042</v>
      </c>
      <c r="J191" s="221">
        <f t="shared" si="7"/>
        <v>1042</v>
      </c>
      <c r="K191" s="225"/>
      <c r="L191" s="246"/>
      <c r="M191" s="224"/>
      <c r="N191" s="169" t="s">
        <v>1614</v>
      </c>
      <c r="O191" s="219"/>
      <c r="P191" s="219"/>
      <c r="Q191" s="169" t="s">
        <v>1614</v>
      </c>
      <c r="R191" s="219"/>
      <c r="S191" s="219"/>
      <c r="T191" s="169" t="s">
        <v>1614</v>
      </c>
    </row>
    <row r="192" s="162" customFormat="1" ht="22" customHeight="1" spans="1:20">
      <c r="A192" s="169">
        <v>4</v>
      </c>
      <c r="B192" s="218" t="s">
        <v>1516</v>
      </c>
      <c r="C192" s="169" t="s">
        <v>1614</v>
      </c>
      <c r="D192" s="188" t="s">
        <v>1621</v>
      </c>
      <c r="E192" s="189" t="s">
        <v>1622</v>
      </c>
      <c r="F192" s="189" t="s">
        <v>1616</v>
      </c>
      <c r="G192" s="289" t="s">
        <v>870</v>
      </c>
      <c r="H192" s="289">
        <v>1</v>
      </c>
      <c r="I192" s="244">
        <v>2296.7</v>
      </c>
      <c r="J192" s="221">
        <f t="shared" si="7"/>
        <v>2296.7</v>
      </c>
      <c r="K192" s="225"/>
      <c r="L192" s="246"/>
      <c r="M192" s="224"/>
      <c r="N192" s="169" t="s">
        <v>1614</v>
      </c>
      <c r="O192" s="219"/>
      <c r="P192" s="219"/>
      <c r="Q192" s="169" t="s">
        <v>1614</v>
      </c>
      <c r="R192" s="219"/>
      <c r="S192" s="219"/>
      <c r="T192" s="169" t="s">
        <v>1614</v>
      </c>
    </row>
    <row r="193" s="162" customFormat="1" ht="22" customHeight="1" spans="1:20">
      <c r="A193" s="169">
        <v>5</v>
      </c>
      <c r="B193" s="218" t="s">
        <v>1516</v>
      </c>
      <c r="C193" s="169" t="s">
        <v>1614</v>
      </c>
      <c r="D193" s="189" t="s">
        <v>1623</v>
      </c>
      <c r="E193" s="189" t="s">
        <v>1624</v>
      </c>
      <c r="F193" s="189" t="s">
        <v>1616</v>
      </c>
      <c r="G193" s="189" t="s">
        <v>1153</v>
      </c>
      <c r="H193" s="299" t="s">
        <v>1298</v>
      </c>
      <c r="I193" s="244">
        <v>1574.88</v>
      </c>
      <c r="J193" s="221">
        <f t="shared" si="7"/>
        <v>1574.88</v>
      </c>
      <c r="K193" s="225"/>
      <c r="L193" s="246"/>
      <c r="M193" s="224"/>
      <c r="N193" s="169" t="s">
        <v>1614</v>
      </c>
      <c r="O193" s="219"/>
      <c r="P193" s="219"/>
      <c r="Q193" s="169" t="s">
        <v>1614</v>
      </c>
      <c r="R193" s="219"/>
      <c r="S193" s="219"/>
      <c r="T193" s="169" t="s">
        <v>1614</v>
      </c>
    </row>
    <row r="194" s="162" customFormat="1" ht="22" customHeight="1" spans="1:20">
      <c r="A194" s="169">
        <v>6</v>
      </c>
      <c r="B194" s="218" t="s">
        <v>1516</v>
      </c>
      <c r="C194" s="169" t="s">
        <v>1614</v>
      </c>
      <c r="D194" s="189" t="s">
        <v>1625</v>
      </c>
      <c r="E194" s="189" t="s">
        <v>1626</v>
      </c>
      <c r="F194" s="189" t="s">
        <v>1616</v>
      </c>
      <c r="G194" s="300" t="s">
        <v>870</v>
      </c>
      <c r="H194" s="300">
        <v>1</v>
      </c>
      <c r="I194" s="244">
        <v>2518</v>
      </c>
      <c r="J194" s="221">
        <f t="shared" si="7"/>
        <v>2518</v>
      </c>
      <c r="K194" s="225"/>
      <c r="L194" s="246"/>
      <c r="M194" s="224"/>
      <c r="N194" s="169" t="s">
        <v>1614</v>
      </c>
      <c r="O194" s="219"/>
      <c r="P194" s="219"/>
      <c r="Q194" s="169" t="s">
        <v>1614</v>
      </c>
      <c r="R194" s="219"/>
      <c r="S194" s="219"/>
      <c r="T194" s="169" t="s">
        <v>1614</v>
      </c>
    </row>
    <row r="195" s="162" customFormat="1" ht="22" customHeight="1" spans="1:20">
      <c r="A195" s="169">
        <v>7</v>
      </c>
      <c r="B195" s="218" t="s">
        <v>1516</v>
      </c>
      <c r="C195" s="169" t="s">
        <v>1614</v>
      </c>
      <c r="D195" s="189" t="s">
        <v>1627</v>
      </c>
      <c r="E195" s="189" t="s">
        <v>1628</v>
      </c>
      <c r="F195" s="189" t="s">
        <v>1616</v>
      </c>
      <c r="G195" s="289" t="s">
        <v>870</v>
      </c>
      <c r="H195" s="301" t="s">
        <v>1298</v>
      </c>
      <c r="I195" s="244">
        <v>2518</v>
      </c>
      <c r="J195" s="221">
        <f t="shared" si="7"/>
        <v>2518</v>
      </c>
      <c r="K195" s="225"/>
      <c r="L195" s="246"/>
      <c r="M195" s="224"/>
      <c r="N195" s="169" t="s">
        <v>1614</v>
      </c>
      <c r="O195" s="219"/>
      <c r="P195" s="219"/>
      <c r="Q195" s="169" t="s">
        <v>1614</v>
      </c>
      <c r="R195" s="219"/>
      <c r="S195" s="219"/>
      <c r="T195" s="169" t="s">
        <v>1614</v>
      </c>
    </row>
    <row r="196" s="162" customFormat="1" ht="22" customHeight="1" spans="1:20">
      <c r="A196" s="169">
        <v>8</v>
      </c>
      <c r="B196" s="218" t="s">
        <v>1516</v>
      </c>
      <c r="C196" s="169" t="s">
        <v>1614</v>
      </c>
      <c r="D196" s="199" t="s">
        <v>1629</v>
      </c>
      <c r="E196" s="173" t="s">
        <v>1630</v>
      </c>
      <c r="F196" s="173" t="s">
        <v>1631</v>
      </c>
      <c r="G196" s="191" t="s">
        <v>870</v>
      </c>
      <c r="H196" s="191" t="s">
        <v>1490</v>
      </c>
      <c r="I196" s="220">
        <v>5.5</v>
      </c>
      <c r="J196" s="221">
        <f t="shared" si="7"/>
        <v>110</v>
      </c>
      <c r="K196" s="225"/>
      <c r="L196" s="246"/>
      <c r="M196" s="224"/>
      <c r="N196" s="169" t="s">
        <v>1614</v>
      </c>
      <c r="O196" s="220"/>
      <c r="P196" s="219"/>
      <c r="Q196" s="169" t="s">
        <v>1614</v>
      </c>
      <c r="R196" s="220"/>
      <c r="S196" s="219"/>
      <c r="T196" s="169" t="s">
        <v>1614</v>
      </c>
    </row>
    <row r="197" s="162" customFormat="1" ht="22" customHeight="1" spans="1:20">
      <c r="A197" s="169">
        <v>9</v>
      </c>
      <c r="B197" s="218" t="s">
        <v>1516</v>
      </c>
      <c r="C197" s="169" t="s">
        <v>1614</v>
      </c>
      <c r="D197" s="173" t="s">
        <v>1632</v>
      </c>
      <c r="E197" s="173" t="s">
        <v>1483</v>
      </c>
      <c r="F197" s="173" t="s">
        <v>1633</v>
      </c>
      <c r="G197" s="191" t="s">
        <v>25</v>
      </c>
      <c r="H197" s="191" t="s">
        <v>1298</v>
      </c>
      <c r="I197" s="220">
        <v>1007</v>
      </c>
      <c r="J197" s="221">
        <f t="shared" si="7"/>
        <v>1007</v>
      </c>
      <c r="K197" s="225"/>
      <c r="L197" s="246"/>
      <c r="M197" s="224"/>
      <c r="N197" s="169" t="s">
        <v>1614</v>
      </c>
      <c r="O197" s="219"/>
      <c r="P197" s="219"/>
      <c r="Q197" s="169" t="s">
        <v>1614</v>
      </c>
      <c r="R197" s="219"/>
      <c r="S197" s="219"/>
      <c r="T197" s="169" t="s">
        <v>1614</v>
      </c>
    </row>
    <row r="198" s="162" customFormat="1" ht="22" customHeight="1" spans="1:20">
      <c r="A198" s="169">
        <v>10</v>
      </c>
      <c r="B198" s="218" t="s">
        <v>1516</v>
      </c>
      <c r="C198" s="169" t="s">
        <v>1614</v>
      </c>
      <c r="D198" s="199" t="s">
        <v>1634</v>
      </c>
      <c r="E198" s="173" t="s">
        <v>1372</v>
      </c>
      <c r="F198" s="173" t="s">
        <v>1635</v>
      </c>
      <c r="G198" s="191" t="s">
        <v>870</v>
      </c>
      <c r="H198" s="191" t="s">
        <v>1298</v>
      </c>
      <c r="I198" s="220">
        <v>1960</v>
      </c>
      <c r="J198" s="221">
        <f t="shared" si="7"/>
        <v>1960</v>
      </c>
      <c r="K198" s="225"/>
      <c r="L198" s="246"/>
      <c r="M198" s="224"/>
      <c r="N198" s="169" t="s">
        <v>1614</v>
      </c>
      <c r="O198" s="220"/>
      <c r="P198" s="219"/>
      <c r="Q198" s="169" t="s">
        <v>1614</v>
      </c>
      <c r="R198" s="220"/>
      <c r="S198" s="219"/>
      <c r="T198" s="169" t="s">
        <v>1614</v>
      </c>
    </row>
    <row r="199" s="162" customFormat="1" ht="22" customHeight="1" spans="1:20">
      <c r="A199" s="169">
        <v>11</v>
      </c>
      <c r="B199" s="218" t="s">
        <v>1516</v>
      </c>
      <c r="C199" s="169" t="s">
        <v>1614</v>
      </c>
      <c r="D199" s="173" t="s">
        <v>1636</v>
      </c>
      <c r="E199" s="173" t="s">
        <v>1637</v>
      </c>
      <c r="F199" s="173" t="s">
        <v>1638</v>
      </c>
      <c r="G199" s="191" t="s">
        <v>116</v>
      </c>
      <c r="H199" s="173" t="s">
        <v>1298</v>
      </c>
      <c r="I199" s="220">
        <v>4380</v>
      </c>
      <c r="J199" s="221">
        <f t="shared" si="7"/>
        <v>4380</v>
      </c>
      <c r="K199" s="225"/>
      <c r="L199" s="246"/>
      <c r="M199" s="224"/>
      <c r="N199" s="169" t="s">
        <v>1614</v>
      </c>
      <c r="O199" s="219"/>
      <c r="P199" s="219"/>
      <c r="Q199" s="169" t="s">
        <v>1614</v>
      </c>
      <c r="R199" s="219"/>
      <c r="S199" s="219"/>
      <c r="T199" s="169" t="s">
        <v>1614</v>
      </c>
    </row>
    <row r="200" s="162" customFormat="1" ht="22" customHeight="1" spans="1:20">
      <c r="A200" s="237"/>
      <c r="B200" s="237"/>
      <c r="C200" s="237"/>
      <c r="D200" s="180"/>
      <c r="E200" s="237"/>
      <c r="F200" s="237"/>
      <c r="G200" s="237"/>
      <c r="H200" s="237"/>
      <c r="I200" s="307"/>
      <c r="J200" s="221">
        <f>SUM(J189:J199)</f>
        <v>20451.58</v>
      </c>
      <c r="K200" s="237"/>
      <c r="L200" s="308"/>
      <c r="M200" s="237"/>
      <c r="N200" s="169"/>
      <c r="O200" s="237"/>
      <c r="P200" s="237"/>
      <c r="Q200" s="237"/>
      <c r="R200" s="237"/>
      <c r="S200" s="237"/>
      <c r="T200" s="237"/>
    </row>
    <row r="201" s="162" customFormat="1" ht="38" customHeight="1" spans="1:20">
      <c r="A201" s="165" t="s">
        <v>1285</v>
      </c>
      <c r="B201" s="165"/>
      <c r="C201" s="165"/>
      <c r="D201" s="165"/>
      <c r="E201" s="165"/>
      <c r="F201" s="165"/>
      <c r="G201" s="165"/>
      <c r="H201" s="165"/>
      <c r="I201" s="165"/>
      <c r="J201" s="211"/>
      <c r="K201" s="212"/>
      <c r="L201" s="165"/>
      <c r="M201" s="165"/>
      <c r="N201" s="165"/>
      <c r="O201" s="165"/>
      <c r="P201" s="165"/>
      <c r="Q201" s="165"/>
      <c r="R201" s="165"/>
      <c r="S201" s="165"/>
      <c r="T201" s="165"/>
    </row>
    <row r="202" s="162" customFormat="1" ht="27" customHeight="1" spans="1:20">
      <c r="A202" s="165"/>
      <c r="B202" s="165"/>
      <c r="C202" s="165"/>
      <c r="D202" s="165"/>
      <c r="E202" s="165"/>
      <c r="F202" s="165"/>
      <c r="G202" s="165"/>
      <c r="H202" s="165"/>
      <c r="I202" s="165"/>
      <c r="J202" s="211"/>
      <c r="K202" s="212"/>
      <c r="L202" s="165"/>
      <c r="M202" s="165"/>
      <c r="N202" s="165"/>
      <c r="O202" s="165"/>
      <c r="P202" s="165"/>
      <c r="Q202" s="165"/>
      <c r="R202" s="165"/>
      <c r="S202" s="165"/>
      <c r="T202" s="165"/>
    </row>
    <row r="203" s="162" customFormat="1" ht="22" customHeight="1" spans="1:20">
      <c r="A203" s="166" t="s">
        <v>1286</v>
      </c>
      <c r="B203" s="166"/>
      <c r="C203" s="166"/>
      <c r="D203" s="166" t="s">
        <v>1287</v>
      </c>
      <c r="E203" s="166"/>
      <c r="F203" s="166" t="s">
        <v>98</v>
      </c>
      <c r="G203" s="187"/>
      <c r="H203" s="187"/>
      <c r="I203" s="241"/>
      <c r="J203" s="242"/>
      <c r="K203" s="187"/>
      <c r="L203" s="240"/>
      <c r="M203" s="215"/>
      <c r="N203" s="215" t="s">
        <v>1288</v>
      </c>
      <c r="O203" s="215"/>
      <c r="P203" s="215"/>
      <c r="Q203" s="240"/>
      <c r="R203" s="215" t="s">
        <v>1639</v>
      </c>
      <c r="S203" s="215"/>
      <c r="T203" s="215"/>
    </row>
    <row r="204" s="162" customFormat="1" ht="22" customHeight="1" spans="1:20">
      <c r="A204" s="169" t="s">
        <v>3</v>
      </c>
      <c r="B204" s="170" t="s">
        <v>100</v>
      </c>
      <c r="C204" s="169" t="s">
        <v>101</v>
      </c>
      <c r="D204" s="171" t="s">
        <v>102</v>
      </c>
      <c r="E204" s="169" t="s">
        <v>103</v>
      </c>
      <c r="F204" s="169" t="s">
        <v>105</v>
      </c>
      <c r="G204" s="169" t="s">
        <v>7</v>
      </c>
      <c r="H204" s="169" t="s">
        <v>106</v>
      </c>
      <c r="I204" s="293" t="s">
        <v>1290</v>
      </c>
      <c r="J204" s="217" t="s">
        <v>1291</v>
      </c>
      <c r="K204" s="169" t="s">
        <v>107</v>
      </c>
      <c r="L204" s="294" t="s">
        <v>1292</v>
      </c>
      <c r="M204" s="170"/>
      <c r="N204" s="170"/>
      <c r="O204" s="170"/>
      <c r="P204" s="170"/>
      <c r="Q204" s="170"/>
      <c r="R204" s="170"/>
      <c r="S204" s="170"/>
      <c r="T204" s="170"/>
    </row>
    <row r="205" s="162" customFormat="1" ht="22" customHeight="1" spans="1:20">
      <c r="A205" s="169"/>
      <c r="B205" s="170"/>
      <c r="C205" s="169"/>
      <c r="D205" s="171"/>
      <c r="E205" s="169"/>
      <c r="F205" s="169"/>
      <c r="G205" s="169"/>
      <c r="H205" s="169"/>
      <c r="I205" s="293"/>
      <c r="J205" s="217"/>
      <c r="K205" s="169"/>
      <c r="L205" s="295"/>
      <c r="M205" s="218"/>
      <c r="N205" s="218"/>
      <c r="O205" s="218"/>
      <c r="P205" s="218"/>
      <c r="Q205" s="218"/>
      <c r="R205" s="218"/>
      <c r="S205" s="218"/>
      <c r="T205" s="218"/>
    </row>
    <row r="206" s="162" customFormat="1" ht="22" customHeight="1" spans="1:20">
      <c r="A206" s="169"/>
      <c r="B206" s="170"/>
      <c r="C206" s="169"/>
      <c r="D206" s="171"/>
      <c r="E206" s="169"/>
      <c r="F206" s="169"/>
      <c r="G206" s="169"/>
      <c r="H206" s="169"/>
      <c r="I206" s="293"/>
      <c r="J206" s="217"/>
      <c r="K206" s="169"/>
      <c r="L206" s="296" t="s">
        <v>108</v>
      </c>
      <c r="M206" s="219" t="s">
        <v>109</v>
      </c>
      <c r="N206" s="217" t="s">
        <v>110</v>
      </c>
      <c r="O206" s="219" t="s">
        <v>108</v>
      </c>
      <c r="P206" s="219" t="s">
        <v>109</v>
      </c>
      <c r="Q206" s="217" t="s">
        <v>110</v>
      </c>
      <c r="R206" s="219" t="s">
        <v>108</v>
      </c>
      <c r="S206" s="219" t="s">
        <v>109</v>
      </c>
      <c r="T206" s="217" t="s">
        <v>110</v>
      </c>
    </row>
    <row r="207" s="162" customFormat="1" ht="22" customHeight="1" spans="1:20">
      <c r="A207" s="169">
        <v>1</v>
      </c>
      <c r="B207" s="218" t="s">
        <v>1438</v>
      </c>
      <c r="C207" s="169" t="s">
        <v>1614</v>
      </c>
      <c r="D207" s="172" t="s">
        <v>1640</v>
      </c>
      <c r="E207" s="173" t="s">
        <v>455</v>
      </c>
      <c r="F207" s="173" t="s">
        <v>1641</v>
      </c>
      <c r="G207" s="173" t="s">
        <v>870</v>
      </c>
      <c r="H207" s="173" t="s">
        <v>1452</v>
      </c>
      <c r="I207" s="220">
        <v>261</v>
      </c>
      <c r="J207" s="221">
        <f t="shared" ref="J207:J216" si="8">I207*H207</f>
        <v>2610</v>
      </c>
      <c r="K207" s="225"/>
      <c r="L207" s="246"/>
      <c r="M207" s="224"/>
      <c r="N207" s="169" t="s">
        <v>1614</v>
      </c>
      <c r="O207" s="234"/>
      <c r="P207" s="219"/>
      <c r="Q207" s="169" t="s">
        <v>1614</v>
      </c>
      <c r="R207" s="234"/>
      <c r="S207" s="219"/>
      <c r="T207" s="169" t="s">
        <v>1614</v>
      </c>
    </row>
    <row r="208" s="162" customFormat="1" ht="22" customHeight="1" spans="1:20">
      <c r="A208" s="169">
        <v>2</v>
      </c>
      <c r="B208" s="218" t="s">
        <v>1438</v>
      </c>
      <c r="C208" s="169" t="s">
        <v>1614</v>
      </c>
      <c r="D208" s="302" t="s">
        <v>1642</v>
      </c>
      <c r="E208" s="173" t="s">
        <v>1643</v>
      </c>
      <c r="F208" s="173" t="s">
        <v>1644</v>
      </c>
      <c r="G208" s="173" t="s">
        <v>870</v>
      </c>
      <c r="H208" s="173" t="s">
        <v>1298</v>
      </c>
      <c r="I208" s="220">
        <v>6964</v>
      </c>
      <c r="J208" s="221">
        <f t="shared" si="8"/>
        <v>6964</v>
      </c>
      <c r="K208" s="309"/>
      <c r="L208" s="246"/>
      <c r="M208" s="224"/>
      <c r="N208" s="169" t="s">
        <v>1614</v>
      </c>
      <c r="O208" s="271"/>
      <c r="P208" s="219"/>
      <c r="Q208" s="169" t="s">
        <v>1614</v>
      </c>
      <c r="R208" s="220"/>
      <c r="S208" s="219"/>
      <c r="T208" s="169" t="s">
        <v>1614</v>
      </c>
    </row>
    <row r="209" s="162" customFormat="1" ht="22" customHeight="1" spans="1:20">
      <c r="A209" s="169">
        <v>3</v>
      </c>
      <c r="B209" s="218" t="s">
        <v>1438</v>
      </c>
      <c r="C209" s="169" t="s">
        <v>1614</v>
      </c>
      <c r="D209" s="173" t="s">
        <v>1645</v>
      </c>
      <c r="E209" s="173" t="s">
        <v>1646</v>
      </c>
      <c r="F209" s="173" t="s">
        <v>1644</v>
      </c>
      <c r="G209" s="173" t="s">
        <v>870</v>
      </c>
      <c r="H209" s="173" t="s">
        <v>1452</v>
      </c>
      <c r="I209" s="220">
        <v>57.85</v>
      </c>
      <c r="J209" s="221">
        <f t="shared" si="8"/>
        <v>578.5</v>
      </c>
      <c r="K209" s="225"/>
      <c r="L209" s="246"/>
      <c r="M209" s="224"/>
      <c r="N209" s="169" t="s">
        <v>1614</v>
      </c>
      <c r="O209" s="227"/>
      <c r="P209" s="219"/>
      <c r="Q209" s="169" t="s">
        <v>1614</v>
      </c>
      <c r="R209" s="227"/>
      <c r="S209" s="219"/>
      <c r="T209" s="169" t="s">
        <v>1614</v>
      </c>
    </row>
    <row r="210" s="162" customFormat="1" ht="22" customHeight="1" spans="1:20">
      <c r="A210" s="169">
        <v>4</v>
      </c>
      <c r="B210" s="218" t="s">
        <v>1438</v>
      </c>
      <c r="C210" s="169" t="s">
        <v>1614</v>
      </c>
      <c r="D210" s="276" t="s">
        <v>1647</v>
      </c>
      <c r="E210" s="173" t="s">
        <v>1648</v>
      </c>
      <c r="F210" s="173" t="s">
        <v>1644</v>
      </c>
      <c r="G210" s="173" t="s">
        <v>870</v>
      </c>
      <c r="H210" s="173" t="s">
        <v>1298</v>
      </c>
      <c r="I210" s="246">
        <v>9300</v>
      </c>
      <c r="J210" s="221">
        <f t="shared" si="8"/>
        <v>9300</v>
      </c>
      <c r="K210" s="225"/>
      <c r="L210" s="246"/>
      <c r="M210" s="224"/>
      <c r="N210" s="169" t="s">
        <v>1614</v>
      </c>
      <c r="O210" s="220"/>
      <c r="P210" s="219"/>
      <c r="Q210" s="169" t="s">
        <v>1614</v>
      </c>
      <c r="R210" s="220"/>
      <c r="S210" s="219"/>
      <c r="T210" s="169" t="s">
        <v>1614</v>
      </c>
    </row>
    <row r="211" s="162" customFormat="1" ht="22" customHeight="1" spans="1:20">
      <c r="A211" s="169">
        <v>5</v>
      </c>
      <c r="B211" s="218" t="s">
        <v>1438</v>
      </c>
      <c r="C211" s="169" t="s">
        <v>1614</v>
      </c>
      <c r="D211" s="276" t="s">
        <v>1649</v>
      </c>
      <c r="E211" s="173" t="s">
        <v>1650</v>
      </c>
      <c r="F211" s="173" t="s">
        <v>1644</v>
      </c>
      <c r="G211" s="173" t="s">
        <v>870</v>
      </c>
      <c r="H211" s="173" t="s">
        <v>1302</v>
      </c>
      <c r="I211" s="220">
        <v>110</v>
      </c>
      <c r="J211" s="221">
        <f t="shared" si="8"/>
        <v>220</v>
      </c>
      <c r="K211" s="225"/>
      <c r="L211" s="246"/>
      <c r="M211" s="224"/>
      <c r="N211" s="169" t="s">
        <v>1614</v>
      </c>
      <c r="O211" s="220"/>
      <c r="P211" s="219"/>
      <c r="Q211" s="169" t="s">
        <v>1614</v>
      </c>
      <c r="R211" s="220"/>
      <c r="S211" s="219"/>
      <c r="T211" s="169" t="s">
        <v>1614</v>
      </c>
    </row>
    <row r="212" s="162" customFormat="1" ht="22" customHeight="1" spans="1:20">
      <c r="A212" s="169">
        <v>6</v>
      </c>
      <c r="B212" s="218" t="s">
        <v>1438</v>
      </c>
      <c r="C212" s="169" t="s">
        <v>1614</v>
      </c>
      <c r="D212" s="276" t="s">
        <v>1651</v>
      </c>
      <c r="E212" s="173" t="s">
        <v>1652</v>
      </c>
      <c r="F212" s="173" t="s">
        <v>1644</v>
      </c>
      <c r="G212" s="173" t="s">
        <v>378</v>
      </c>
      <c r="H212" s="173" t="s">
        <v>1653</v>
      </c>
      <c r="I212" s="220">
        <v>180</v>
      </c>
      <c r="J212" s="221">
        <f t="shared" si="8"/>
        <v>900</v>
      </c>
      <c r="K212" s="225"/>
      <c r="L212" s="246"/>
      <c r="M212" s="224"/>
      <c r="N212" s="169" t="s">
        <v>1614</v>
      </c>
      <c r="O212" s="220"/>
      <c r="P212" s="219"/>
      <c r="Q212" s="169" t="s">
        <v>1614</v>
      </c>
      <c r="R212" s="220"/>
      <c r="S212" s="219"/>
      <c r="T212" s="169" t="s">
        <v>1614</v>
      </c>
    </row>
    <row r="213" s="162" customFormat="1" ht="22" customHeight="1" spans="1:20">
      <c r="A213" s="169">
        <v>7</v>
      </c>
      <c r="B213" s="218" t="s">
        <v>1438</v>
      </c>
      <c r="C213" s="169" t="s">
        <v>1614</v>
      </c>
      <c r="D213" s="276" t="s">
        <v>1654</v>
      </c>
      <c r="E213" s="173" t="s">
        <v>1655</v>
      </c>
      <c r="F213" s="173" t="s">
        <v>1644</v>
      </c>
      <c r="G213" s="173" t="s">
        <v>870</v>
      </c>
      <c r="H213" s="173" t="s">
        <v>1298</v>
      </c>
      <c r="I213" s="220">
        <v>1430</v>
      </c>
      <c r="J213" s="221">
        <f t="shared" si="8"/>
        <v>1430</v>
      </c>
      <c r="K213" s="225"/>
      <c r="L213" s="246"/>
      <c r="M213" s="224"/>
      <c r="N213" s="169" t="s">
        <v>1614</v>
      </c>
      <c r="O213" s="220"/>
      <c r="P213" s="219"/>
      <c r="Q213" s="169" t="s">
        <v>1614</v>
      </c>
      <c r="R213" s="220"/>
      <c r="S213" s="219"/>
      <c r="T213" s="169" t="s">
        <v>1614</v>
      </c>
    </row>
    <row r="214" s="162" customFormat="1" ht="22" customHeight="1" spans="1:20">
      <c r="A214" s="169">
        <v>8</v>
      </c>
      <c r="B214" s="218" t="s">
        <v>1438</v>
      </c>
      <c r="C214" s="169" t="s">
        <v>1614</v>
      </c>
      <c r="D214" s="276" t="s">
        <v>1656</v>
      </c>
      <c r="E214" s="173" t="s">
        <v>1657</v>
      </c>
      <c r="F214" s="173" t="s">
        <v>1644</v>
      </c>
      <c r="G214" s="173" t="s">
        <v>25</v>
      </c>
      <c r="H214" s="173" t="s">
        <v>1302</v>
      </c>
      <c r="I214" s="220">
        <v>285</v>
      </c>
      <c r="J214" s="221">
        <f t="shared" si="8"/>
        <v>570</v>
      </c>
      <c r="K214" s="225"/>
      <c r="L214" s="246"/>
      <c r="M214" s="224"/>
      <c r="N214" s="169" t="s">
        <v>1614</v>
      </c>
      <c r="O214" s="220"/>
      <c r="P214" s="219"/>
      <c r="Q214" s="169" t="s">
        <v>1614</v>
      </c>
      <c r="R214" s="220"/>
      <c r="S214" s="219"/>
      <c r="T214" s="169" t="s">
        <v>1614</v>
      </c>
    </row>
    <row r="215" s="162" customFormat="1" ht="22" customHeight="1" spans="1:20">
      <c r="A215" s="169">
        <v>9</v>
      </c>
      <c r="B215" s="218" t="s">
        <v>1438</v>
      </c>
      <c r="C215" s="169" t="s">
        <v>1614</v>
      </c>
      <c r="D215" s="276" t="s">
        <v>1658</v>
      </c>
      <c r="E215" s="173" t="s">
        <v>1659</v>
      </c>
      <c r="F215" s="173" t="s">
        <v>1644</v>
      </c>
      <c r="G215" s="173" t="s">
        <v>870</v>
      </c>
      <c r="H215" s="173" t="s">
        <v>1653</v>
      </c>
      <c r="I215" s="220">
        <v>263</v>
      </c>
      <c r="J215" s="221">
        <f t="shared" si="8"/>
        <v>1315</v>
      </c>
      <c r="K215" s="225"/>
      <c r="L215" s="246"/>
      <c r="M215" s="224"/>
      <c r="N215" s="169" t="s">
        <v>1614</v>
      </c>
      <c r="O215" s="220"/>
      <c r="P215" s="219"/>
      <c r="Q215" s="169" t="s">
        <v>1614</v>
      </c>
      <c r="R215" s="220"/>
      <c r="S215" s="219"/>
      <c r="T215" s="169" t="s">
        <v>1614</v>
      </c>
    </row>
    <row r="216" s="162" customFormat="1" ht="22" customHeight="1" spans="1:20">
      <c r="A216" s="169">
        <v>10</v>
      </c>
      <c r="B216" s="218" t="s">
        <v>1438</v>
      </c>
      <c r="C216" s="169" t="s">
        <v>1614</v>
      </c>
      <c r="D216" s="276" t="s">
        <v>1660</v>
      </c>
      <c r="E216" s="173" t="s">
        <v>1661</v>
      </c>
      <c r="F216" s="173" t="s">
        <v>1644</v>
      </c>
      <c r="G216" s="173" t="s">
        <v>870</v>
      </c>
      <c r="H216" s="173" t="s">
        <v>1298</v>
      </c>
      <c r="I216" s="220">
        <v>1475</v>
      </c>
      <c r="J216" s="221">
        <f t="shared" si="8"/>
        <v>1475</v>
      </c>
      <c r="K216" s="225"/>
      <c r="L216" s="246"/>
      <c r="M216" s="224"/>
      <c r="N216" s="169" t="s">
        <v>1614</v>
      </c>
      <c r="O216" s="220"/>
      <c r="P216" s="219"/>
      <c r="Q216" s="169" t="s">
        <v>1614</v>
      </c>
      <c r="R216" s="220"/>
      <c r="S216" s="219"/>
      <c r="T216" s="169" t="s">
        <v>1614</v>
      </c>
    </row>
    <row r="217" s="162" customFormat="1" ht="22" customHeight="1" spans="1:20">
      <c r="A217" s="237"/>
      <c r="B217" s="237"/>
      <c r="C217" s="237"/>
      <c r="D217" s="180"/>
      <c r="E217" s="237"/>
      <c r="F217" s="237"/>
      <c r="G217" s="237"/>
      <c r="H217" s="237"/>
      <c r="I217" s="307"/>
      <c r="J217" s="221">
        <f>SUM(J206:J216)</f>
        <v>25362.5</v>
      </c>
      <c r="K217" s="237"/>
      <c r="L217" s="308"/>
      <c r="M217" s="237"/>
      <c r="N217" s="169"/>
      <c r="O217" s="237"/>
      <c r="P217" s="237"/>
      <c r="Q217" s="237"/>
      <c r="R217" s="237"/>
      <c r="S217" s="237"/>
      <c r="T217" s="237"/>
    </row>
    <row r="218" s="162" customFormat="1" ht="22" customHeight="1" spans="4:14">
      <c r="D218" s="186"/>
      <c r="J218" s="280"/>
      <c r="K218" s="240"/>
      <c r="N218" s="182"/>
    </row>
    <row r="219" s="162" customFormat="1" ht="22" customHeight="1" spans="4:14">
      <c r="D219" s="186"/>
      <c r="J219" s="280"/>
      <c r="K219" s="240"/>
      <c r="N219" s="182"/>
    </row>
    <row r="220" s="162" customFormat="1" ht="22" customHeight="1" spans="4:14">
      <c r="D220" s="186"/>
      <c r="J220" s="280"/>
      <c r="K220" s="240"/>
      <c r="N220" s="182"/>
    </row>
    <row r="221" s="162" customFormat="1" ht="22" customHeight="1" spans="4:14">
      <c r="D221" s="186"/>
      <c r="J221" s="280"/>
      <c r="K221" s="240"/>
      <c r="N221" s="182"/>
    </row>
    <row r="222" s="162" customFormat="1" ht="22" customHeight="1" spans="1:14">
      <c r="A222" s="162">
        <v>12</v>
      </c>
      <c r="D222" s="186"/>
      <c r="J222" s="280"/>
      <c r="K222" s="240"/>
      <c r="N222" s="182"/>
    </row>
    <row r="223" s="162" customFormat="1" ht="22" customHeight="1" spans="4:14">
      <c r="D223" s="186"/>
      <c r="J223" s="310"/>
      <c r="K223" s="240"/>
      <c r="N223" s="182"/>
    </row>
    <row r="224" s="162" customFormat="1" ht="46" customHeight="1" spans="1:20">
      <c r="A224" s="165" t="s">
        <v>1285</v>
      </c>
      <c r="B224" s="165"/>
      <c r="C224" s="165"/>
      <c r="D224" s="165"/>
      <c r="E224" s="165"/>
      <c r="F224" s="165"/>
      <c r="G224" s="165"/>
      <c r="H224" s="165"/>
      <c r="I224" s="165"/>
      <c r="J224" s="211"/>
      <c r="K224" s="212"/>
      <c r="L224" s="165"/>
      <c r="M224" s="165"/>
      <c r="N224" s="165"/>
      <c r="O224" s="165"/>
      <c r="P224" s="165"/>
      <c r="Q224" s="165"/>
      <c r="R224" s="165"/>
      <c r="S224" s="165"/>
      <c r="T224" s="165"/>
    </row>
    <row r="225" s="162" customFormat="1" ht="34" customHeight="1" spans="1:20">
      <c r="A225" s="166" t="s">
        <v>1286</v>
      </c>
      <c r="B225" s="166"/>
      <c r="C225" s="166"/>
      <c r="D225" s="166" t="s">
        <v>1287</v>
      </c>
      <c r="E225" s="166"/>
      <c r="F225" s="166" t="s">
        <v>98</v>
      </c>
      <c r="G225" s="187"/>
      <c r="H225" s="187"/>
      <c r="I225" s="241"/>
      <c r="J225" s="242"/>
      <c r="K225" s="187"/>
      <c r="L225" s="240"/>
      <c r="M225" s="215"/>
      <c r="N225" s="215" t="s">
        <v>1288</v>
      </c>
      <c r="O225" s="215"/>
      <c r="P225" s="215"/>
      <c r="Q225" s="240"/>
      <c r="R225" s="215" t="s">
        <v>1662</v>
      </c>
      <c r="S225" s="215"/>
      <c r="T225" s="215"/>
    </row>
    <row r="226" s="162" customFormat="1" ht="22" customHeight="1" spans="1:20">
      <c r="A226" s="169" t="s">
        <v>3</v>
      </c>
      <c r="B226" s="170" t="s">
        <v>100</v>
      </c>
      <c r="C226" s="169" t="s">
        <v>101</v>
      </c>
      <c r="D226" s="171" t="s">
        <v>102</v>
      </c>
      <c r="E226" s="169" t="s">
        <v>103</v>
      </c>
      <c r="F226" s="169" t="s">
        <v>105</v>
      </c>
      <c r="G226" s="169" t="s">
        <v>7</v>
      </c>
      <c r="H226" s="169" t="s">
        <v>106</v>
      </c>
      <c r="I226" s="216" t="s">
        <v>1290</v>
      </c>
      <c r="J226" s="217" t="s">
        <v>1291</v>
      </c>
      <c r="K226" s="169" t="s">
        <v>107</v>
      </c>
      <c r="L226" s="170" t="s">
        <v>1292</v>
      </c>
      <c r="M226" s="170"/>
      <c r="N226" s="170"/>
      <c r="O226" s="170"/>
      <c r="P226" s="170"/>
      <c r="Q226" s="170"/>
      <c r="R226" s="170"/>
      <c r="S226" s="170"/>
      <c r="T226" s="170"/>
    </row>
    <row r="227" s="162" customFormat="1" ht="22" customHeight="1" spans="1:20">
      <c r="A227" s="169"/>
      <c r="B227" s="170"/>
      <c r="C227" s="169"/>
      <c r="D227" s="171"/>
      <c r="E227" s="169"/>
      <c r="F227" s="169"/>
      <c r="G227" s="169"/>
      <c r="H227" s="169"/>
      <c r="I227" s="216"/>
      <c r="J227" s="217"/>
      <c r="K227" s="169"/>
      <c r="L227" s="218" t="s">
        <v>1663</v>
      </c>
      <c r="M227" s="218"/>
      <c r="N227" s="218"/>
      <c r="O227" s="218" t="s">
        <v>1664</v>
      </c>
      <c r="P227" s="218"/>
      <c r="Q227" s="218"/>
      <c r="R227" s="218" t="s">
        <v>1665</v>
      </c>
      <c r="S227" s="218"/>
      <c r="T227" s="218"/>
    </row>
    <row r="228" s="162" customFormat="1" ht="22" customHeight="1" spans="1:20">
      <c r="A228" s="169"/>
      <c r="B228" s="170"/>
      <c r="C228" s="169"/>
      <c r="D228" s="171"/>
      <c r="E228" s="169"/>
      <c r="F228" s="169"/>
      <c r="G228" s="169"/>
      <c r="H228" s="169"/>
      <c r="I228" s="216"/>
      <c r="J228" s="217"/>
      <c r="K228" s="169"/>
      <c r="L228" s="219" t="s">
        <v>108</v>
      </c>
      <c r="M228" s="219" t="s">
        <v>109</v>
      </c>
      <c r="N228" s="217" t="s">
        <v>110</v>
      </c>
      <c r="O228" s="219" t="s">
        <v>108</v>
      </c>
      <c r="P228" s="219" t="s">
        <v>109</v>
      </c>
      <c r="Q228" s="217" t="s">
        <v>110</v>
      </c>
      <c r="R228" s="219" t="s">
        <v>108</v>
      </c>
      <c r="S228" s="219" t="s">
        <v>109</v>
      </c>
      <c r="T228" s="217" t="s">
        <v>110</v>
      </c>
    </row>
    <row r="229" s="162" customFormat="1" ht="22" customHeight="1" spans="1:20">
      <c r="A229" s="169">
        <v>1</v>
      </c>
      <c r="B229" s="218" t="s">
        <v>1516</v>
      </c>
      <c r="C229" s="169" t="s">
        <v>1517</v>
      </c>
      <c r="D229" s="303" t="s">
        <v>1666</v>
      </c>
      <c r="E229" s="272" t="s">
        <v>1667</v>
      </c>
      <c r="F229" s="304" t="s">
        <v>1668</v>
      </c>
      <c r="G229" s="305" t="s">
        <v>870</v>
      </c>
      <c r="H229" s="229">
        <v>2</v>
      </c>
      <c r="I229" s="263">
        <v>5.75</v>
      </c>
      <c r="J229" s="221">
        <f t="shared" ref="J229:J273" si="9">H229*I229</f>
        <v>11.5</v>
      </c>
      <c r="K229" s="235"/>
      <c r="L229" s="311"/>
      <c r="M229" s="224"/>
      <c r="N229" s="169" t="s">
        <v>1517</v>
      </c>
      <c r="O229" s="284"/>
      <c r="P229" s="219"/>
      <c r="Q229" s="169" t="s">
        <v>1517</v>
      </c>
      <c r="R229" s="246"/>
      <c r="S229" s="219"/>
      <c r="T229" s="169" t="s">
        <v>1517</v>
      </c>
    </row>
    <row r="230" s="162" customFormat="1" ht="22" customHeight="1" spans="1:20">
      <c r="A230" s="169">
        <v>2</v>
      </c>
      <c r="B230" s="218" t="s">
        <v>1516</v>
      </c>
      <c r="C230" s="169" t="s">
        <v>1517</v>
      </c>
      <c r="D230" s="303" t="s">
        <v>1669</v>
      </c>
      <c r="E230" s="229" t="s">
        <v>1670</v>
      </c>
      <c r="F230" s="304" t="s">
        <v>1668</v>
      </c>
      <c r="G230" s="305" t="s">
        <v>25</v>
      </c>
      <c r="H230" s="229">
        <v>1</v>
      </c>
      <c r="I230" s="197" t="s">
        <v>1671</v>
      </c>
      <c r="J230" s="221">
        <f t="shared" si="9"/>
        <v>80</v>
      </c>
      <c r="K230" s="235"/>
      <c r="L230" s="311"/>
      <c r="M230" s="224"/>
      <c r="N230" s="169" t="s">
        <v>1517</v>
      </c>
      <c r="O230" s="284"/>
      <c r="P230" s="219"/>
      <c r="Q230" s="169" t="s">
        <v>1517</v>
      </c>
      <c r="R230" s="246"/>
      <c r="S230" s="219"/>
      <c r="T230" s="169" t="s">
        <v>1517</v>
      </c>
    </row>
    <row r="231" s="162" customFormat="1" ht="22" customHeight="1" spans="1:20">
      <c r="A231" s="169">
        <v>3</v>
      </c>
      <c r="B231" s="218" t="s">
        <v>1516</v>
      </c>
      <c r="C231" s="169" t="s">
        <v>1517</v>
      </c>
      <c r="D231" s="303" t="s">
        <v>1672</v>
      </c>
      <c r="E231" s="229" t="s">
        <v>1541</v>
      </c>
      <c r="F231" s="304" t="s">
        <v>1668</v>
      </c>
      <c r="G231" s="305" t="s">
        <v>870</v>
      </c>
      <c r="H231" s="229">
        <v>1</v>
      </c>
      <c r="I231" s="312" t="s">
        <v>1673</v>
      </c>
      <c r="J231" s="221">
        <f t="shared" si="9"/>
        <v>3432.75</v>
      </c>
      <c r="K231" s="235"/>
      <c r="L231" s="311"/>
      <c r="M231" s="224"/>
      <c r="N231" s="169" t="s">
        <v>1517</v>
      </c>
      <c r="O231" s="284"/>
      <c r="P231" s="219"/>
      <c r="Q231" s="169" t="s">
        <v>1517</v>
      </c>
      <c r="R231" s="246"/>
      <c r="S231" s="219"/>
      <c r="T231" s="169" t="s">
        <v>1517</v>
      </c>
    </row>
    <row r="232" s="162" customFormat="1" ht="22" customHeight="1" spans="1:20">
      <c r="A232" s="169">
        <v>4</v>
      </c>
      <c r="B232" s="218" t="s">
        <v>1516</v>
      </c>
      <c r="C232" s="169" t="s">
        <v>1517</v>
      </c>
      <c r="D232" s="303" t="s">
        <v>1674</v>
      </c>
      <c r="E232" s="306" t="s">
        <v>1394</v>
      </c>
      <c r="F232" s="304" t="s">
        <v>1668</v>
      </c>
      <c r="G232" s="305" t="s">
        <v>378</v>
      </c>
      <c r="H232" s="229">
        <v>1</v>
      </c>
      <c r="I232" s="197" t="s">
        <v>1675</v>
      </c>
      <c r="J232" s="221">
        <f t="shared" si="9"/>
        <v>1944.6</v>
      </c>
      <c r="K232" s="235"/>
      <c r="L232" s="311"/>
      <c r="M232" s="224"/>
      <c r="N232" s="169" t="s">
        <v>1517</v>
      </c>
      <c r="O232" s="284"/>
      <c r="P232" s="219"/>
      <c r="Q232" s="169" t="s">
        <v>1517</v>
      </c>
      <c r="R232" s="246"/>
      <c r="S232" s="219"/>
      <c r="T232" s="169" t="s">
        <v>1517</v>
      </c>
    </row>
    <row r="233" s="162" customFormat="1" ht="22" customHeight="1" spans="1:20">
      <c r="A233" s="169">
        <v>5</v>
      </c>
      <c r="B233" s="218" t="s">
        <v>1516</v>
      </c>
      <c r="C233" s="169" t="s">
        <v>1517</v>
      </c>
      <c r="D233" s="303" t="s">
        <v>1676</v>
      </c>
      <c r="E233" s="229" t="s">
        <v>1624</v>
      </c>
      <c r="F233" s="304" t="s">
        <v>1668</v>
      </c>
      <c r="G233" s="305" t="s">
        <v>870</v>
      </c>
      <c r="H233" s="229">
        <v>6</v>
      </c>
      <c r="I233" s="312" t="s">
        <v>1677</v>
      </c>
      <c r="J233" s="221">
        <f t="shared" si="9"/>
        <v>1362</v>
      </c>
      <c r="K233" s="235"/>
      <c r="L233" s="311"/>
      <c r="M233" s="224"/>
      <c r="N233" s="169" t="s">
        <v>1517</v>
      </c>
      <c r="O233" s="284"/>
      <c r="P233" s="219"/>
      <c r="Q233" s="169" t="s">
        <v>1517</v>
      </c>
      <c r="R233" s="246"/>
      <c r="S233" s="219"/>
      <c r="T233" s="169" t="s">
        <v>1517</v>
      </c>
    </row>
    <row r="234" s="162" customFormat="1" ht="22" customHeight="1" spans="1:20">
      <c r="A234" s="169">
        <v>6</v>
      </c>
      <c r="B234" s="218" t="s">
        <v>1516</v>
      </c>
      <c r="C234" s="169" t="s">
        <v>1517</v>
      </c>
      <c r="D234" s="303" t="s">
        <v>1678</v>
      </c>
      <c r="E234" s="229" t="s">
        <v>1679</v>
      </c>
      <c r="F234" s="304" t="s">
        <v>1668</v>
      </c>
      <c r="G234" s="305" t="s">
        <v>1153</v>
      </c>
      <c r="H234" s="229">
        <v>1</v>
      </c>
      <c r="I234" s="312" t="s">
        <v>1680</v>
      </c>
      <c r="J234" s="221">
        <f t="shared" si="9"/>
        <v>88.56</v>
      </c>
      <c r="K234" s="235"/>
      <c r="L234" s="311"/>
      <c r="M234" s="224"/>
      <c r="N234" s="169" t="s">
        <v>1517</v>
      </c>
      <c r="O234" s="284"/>
      <c r="P234" s="219"/>
      <c r="Q234" s="169" t="s">
        <v>1517</v>
      </c>
      <c r="R234" s="246"/>
      <c r="S234" s="219"/>
      <c r="T234" s="169" t="s">
        <v>1517</v>
      </c>
    </row>
    <row r="235" s="162" customFormat="1" ht="22" customHeight="1" spans="1:20">
      <c r="A235" s="169">
        <v>7</v>
      </c>
      <c r="B235" s="218" t="s">
        <v>1516</v>
      </c>
      <c r="C235" s="169" t="s">
        <v>1517</v>
      </c>
      <c r="D235" s="303" t="s">
        <v>1681</v>
      </c>
      <c r="E235" s="229" t="s">
        <v>1682</v>
      </c>
      <c r="F235" s="304" t="s">
        <v>1668</v>
      </c>
      <c r="G235" s="305" t="s">
        <v>25</v>
      </c>
      <c r="H235" s="229">
        <v>6</v>
      </c>
      <c r="I235" s="312" t="s">
        <v>1683</v>
      </c>
      <c r="J235" s="221">
        <f t="shared" si="9"/>
        <v>507.48</v>
      </c>
      <c r="K235" s="235"/>
      <c r="L235" s="311"/>
      <c r="M235" s="224"/>
      <c r="N235" s="169" t="s">
        <v>1517</v>
      </c>
      <c r="O235" s="284"/>
      <c r="P235" s="219"/>
      <c r="Q235" s="169" t="s">
        <v>1517</v>
      </c>
      <c r="R235" s="246"/>
      <c r="S235" s="219"/>
      <c r="T235" s="169" t="s">
        <v>1517</v>
      </c>
    </row>
    <row r="236" s="162" customFormat="1" ht="22" customHeight="1" spans="1:20">
      <c r="A236" s="169">
        <v>8</v>
      </c>
      <c r="B236" s="218" t="s">
        <v>1516</v>
      </c>
      <c r="C236" s="169" t="s">
        <v>1517</v>
      </c>
      <c r="D236" s="303" t="s">
        <v>1684</v>
      </c>
      <c r="E236" s="229" t="s">
        <v>1685</v>
      </c>
      <c r="F236" s="304" t="s">
        <v>1668</v>
      </c>
      <c r="G236" s="305" t="s">
        <v>870</v>
      </c>
      <c r="H236" s="229">
        <v>2</v>
      </c>
      <c r="I236" s="197" t="s">
        <v>1686</v>
      </c>
      <c r="J236" s="221">
        <f t="shared" si="9"/>
        <v>189.06</v>
      </c>
      <c r="K236" s="235"/>
      <c r="L236" s="311"/>
      <c r="M236" s="224"/>
      <c r="N236" s="169" t="s">
        <v>1517</v>
      </c>
      <c r="O236" s="284"/>
      <c r="P236" s="219"/>
      <c r="Q236" s="169" t="s">
        <v>1517</v>
      </c>
      <c r="R236" s="246"/>
      <c r="S236" s="219"/>
      <c r="T236" s="169" t="s">
        <v>1517</v>
      </c>
    </row>
    <row r="237" s="162" customFormat="1" ht="22" customHeight="1" spans="1:20">
      <c r="A237" s="169">
        <v>9</v>
      </c>
      <c r="B237" s="218" t="s">
        <v>1516</v>
      </c>
      <c r="C237" s="169" t="s">
        <v>1517</v>
      </c>
      <c r="D237" s="303" t="s">
        <v>1687</v>
      </c>
      <c r="E237" s="229" t="s">
        <v>1456</v>
      </c>
      <c r="F237" s="304" t="s">
        <v>1668</v>
      </c>
      <c r="G237" s="305" t="s">
        <v>870</v>
      </c>
      <c r="H237" s="229">
        <v>12</v>
      </c>
      <c r="I237" s="264" t="s">
        <v>1688</v>
      </c>
      <c r="J237" s="221">
        <f t="shared" si="9"/>
        <v>216</v>
      </c>
      <c r="K237" s="225"/>
      <c r="L237" s="297"/>
      <c r="M237" s="224"/>
      <c r="N237" s="169" t="s">
        <v>1517</v>
      </c>
      <c r="O237" s="313"/>
      <c r="P237" s="219"/>
      <c r="Q237" s="169" t="s">
        <v>1517</v>
      </c>
      <c r="R237" s="224"/>
      <c r="S237" s="219"/>
      <c r="T237" s="169" t="s">
        <v>1517</v>
      </c>
    </row>
    <row r="238" s="162" customFormat="1" ht="22" customHeight="1" spans="1:20">
      <c r="A238" s="169">
        <v>12</v>
      </c>
      <c r="B238" s="218" t="s">
        <v>1516</v>
      </c>
      <c r="C238" s="169" t="s">
        <v>1517</v>
      </c>
      <c r="D238" s="303" t="s">
        <v>1689</v>
      </c>
      <c r="E238" s="229" t="s">
        <v>1690</v>
      </c>
      <c r="F238" s="304" t="s">
        <v>1668</v>
      </c>
      <c r="G238" s="305" t="s">
        <v>1153</v>
      </c>
      <c r="H238" s="229">
        <v>1</v>
      </c>
      <c r="I238" s="246">
        <v>430</v>
      </c>
      <c r="J238" s="221">
        <f t="shared" si="9"/>
        <v>430</v>
      </c>
      <c r="K238" s="235"/>
      <c r="L238" s="224">
        <v>430</v>
      </c>
      <c r="M238" s="224"/>
      <c r="N238" s="169" t="s">
        <v>1517</v>
      </c>
      <c r="O238" s="284">
        <v>460</v>
      </c>
      <c r="P238" s="219"/>
      <c r="Q238" s="169" t="s">
        <v>1517</v>
      </c>
      <c r="R238" s="315">
        <v>420</v>
      </c>
      <c r="S238" s="219"/>
      <c r="T238" s="169" t="s">
        <v>1517</v>
      </c>
    </row>
    <row r="239" s="162" customFormat="1" ht="22" customHeight="1" spans="1:20">
      <c r="A239" s="169">
        <v>13</v>
      </c>
      <c r="B239" s="218" t="s">
        <v>1516</v>
      </c>
      <c r="C239" s="169" t="s">
        <v>1517</v>
      </c>
      <c r="D239" s="303" t="s">
        <v>1691</v>
      </c>
      <c r="E239" s="229" t="s">
        <v>1692</v>
      </c>
      <c r="F239" s="304" t="s">
        <v>1668</v>
      </c>
      <c r="G239" s="305" t="s">
        <v>25</v>
      </c>
      <c r="H239" s="229">
        <v>1</v>
      </c>
      <c r="I239" s="246">
        <v>48</v>
      </c>
      <c r="J239" s="221">
        <f t="shared" si="9"/>
        <v>48</v>
      </c>
      <c r="K239" s="235"/>
      <c r="L239" s="224">
        <v>48</v>
      </c>
      <c r="M239" s="224"/>
      <c r="N239" s="169" t="s">
        <v>1517</v>
      </c>
      <c r="O239" s="284">
        <v>50</v>
      </c>
      <c r="P239" s="219"/>
      <c r="Q239" s="169" t="s">
        <v>1517</v>
      </c>
      <c r="R239" s="315">
        <v>45</v>
      </c>
      <c r="S239" s="219"/>
      <c r="T239" s="169" t="s">
        <v>1517</v>
      </c>
    </row>
    <row r="240" s="162" customFormat="1" ht="22" customHeight="1" spans="1:20">
      <c r="A240" s="169">
        <v>14</v>
      </c>
      <c r="B240" s="218" t="s">
        <v>1516</v>
      </c>
      <c r="C240" s="169" t="s">
        <v>1517</v>
      </c>
      <c r="D240" s="303" t="s">
        <v>1693</v>
      </c>
      <c r="E240" s="229" t="s">
        <v>1694</v>
      </c>
      <c r="F240" s="304" t="s">
        <v>1668</v>
      </c>
      <c r="G240" s="305" t="s">
        <v>870</v>
      </c>
      <c r="H240" s="229">
        <v>30</v>
      </c>
      <c r="I240" s="246">
        <v>3</v>
      </c>
      <c r="J240" s="221">
        <f t="shared" si="9"/>
        <v>90</v>
      </c>
      <c r="K240" s="235"/>
      <c r="L240" s="224">
        <v>3</v>
      </c>
      <c r="M240" s="224"/>
      <c r="N240" s="169" t="s">
        <v>1517</v>
      </c>
      <c r="O240" s="284">
        <v>3</v>
      </c>
      <c r="P240" s="219"/>
      <c r="Q240" s="169" t="s">
        <v>1517</v>
      </c>
      <c r="R240" s="314">
        <v>2.5</v>
      </c>
      <c r="S240" s="219"/>
      <c r="T240" s="169" t="s">
        <v>1517</v>
      </c>
    </row>
    <row r="241" s="162" customFormat="1" ht="22" customHeight="1" spans="1:20">
      <c r="A241" s="169">
        <v>15</v>
      </c>
      <c r="B241" s="218" t="s">
        <v>1516</v>
      </c>
      <c r="C241" s="169" t="s">
        <v>1517</v>
      </c>
      <c r="D241" s="303" t="s">
        <v>1695</v>
      </c>
      <c r="E241" s="229" t="s">
        <v>1696</v>
      </c>
      <c r="F241" s="304" t="s">
        <v>1668</v>
      </c>
      <c r="G241" s="305" t="s">
        <v>870</v>
      </c>
      <c r="H241" s="229">
        <v>1</v>
      </c>
      <c r="I241" s="246">
        <v>60</v>
      </c>
      <c r="J241" s="221">
        <f t="shared" si="9"/>
        <v>60</v>
      </c>
      <c r="K241" s="235"/>
      <c r="L241" s="224">
        <v>60</v>
      </c>
      <c r="M241" s="224"/>
      <c r="N241" s="169" t="s">
        <v>1517</v>
      </c>
      <c r="O241" s="284">
        <v>65</v>
      </c>
      <c r="P241" s="219"/>
      <c r="Q241" s="169" t="s">
        <v>1517</v>
      </c>
      <c r="R241" s="314">
        <v>55</v>
      </c>
      <c r="S241" s="219"/>
      <c r="T241" s="169" t="s">
        <v>1517</v>
      </c>
    </row>
    <row r="242" s="162" customFormat="1" ht="22" customHeight="1" spans="1:20">
      <c r="A242" s="169">
        <v>16</v>
      </c>
      <c r="B242" s="218" t="s">
        <v>1516</v>
      </c>
      <c r="C242" s="169" t="s">
        <v>1517</v>
      </c>
      <c r="D242" s="303" t="s">
        <v>1697</v>
      </c>
      <c r="E242" s="229" t="s">
        <v>1698</v>
      </c>
      <c r="F242" s="304" t="s">
        <v>1668</v>
      </c>
      <c r="G242" s="305" t="s">
        <v>1153</v>
      </c>
      <c r="H242" s="229">
        <v>1</v>
      </c>
      <c r="I242" s="246">
        <v>4380</v>
      </c>
      <c r="J242" s="221">
        <f t="shared" si="9"/>
        <v>4380</v>
      </c>
      <c r="K242" s="225"/>
      <c r="L242" s="224">
        <v>4380</v>
      </c>
      <c r="M242" s="224"/>
      <c r="N242" s="169" t="s">
        <v>1517</v>
      </c>
      <c r="O242" s="284">
        <v>4380</v>
      </c>
      <c r="P242" s="219"/>
      <c r="Q242" s="169" t="s">
        <v>1517</v>
      </c>
      <c r="R242" s="314">
        <v>4300</v>
      </c>
      <c r="S242" s="219"/>
      <c r="T242" s="169" t="s">
        <v>1517</v>
      </c>
    </row>
    <row r="243" s="162" customFormat="1" ht="22" customHeight="1" spans="1:20">
      <c r="A243" s="169">
        <v>17</v>
      </c>
      <c r="B243" s="218" t="s">
        <v>1516</v>
      </c>
      <c r="C243" s="169" t="s">
        <v>1517</v>
      </c>
      <c r="D243" s="303" t="s">
        <v>1699</v>
      </c>
      <c r="E243" s="229" t="s">
        <v>1700</v>
      </c>
      <c r="F243" s="304" t="s">
        <v>1668</v>
      </c>
      <c r="G243" s="305" t="s">
        <v>378</v>
      </c>
      <c r="H243" s="229">
        <v>1</v>
      </c>
      <c r="I243" s="246">
        <v>48</v>
      </c>
      <c r="J243" s="221">
        <f t="shared" si="9"/>
        <v>48</v>
      </c>
      <c r="K243" s="225"/>
      <c r="L243" s="224">
        <v>48</v>
      </c>
      <c r="M243" s="224"/>
      <c r="N243" s="169" t="s">
        <v>1517</v>
      </c>
      <c r="O243" s="284">
        <v>56</v>
      </c>
      <c r="P243" s="219"/>
      <c r="Q243" s="169" t="s">
        <v>1517</v>
      </c>
      <c r="R243" s="314">
        <v>45</v>
      </c>
      <c r="S243" s="219"/>
      <c r="T243" s="169" t="s">
        <v>1517</v>
      </c>
    </row>
    <row r="244" s="162" customFormat="1" ht="22" customHeight="1" spans="1:20">
      <c r="A244" s="169">
        <v>18</v>
      </c>
      <c r="B244" s="218" t="s">
        <v>1516</v>
      </c>
      <c r="C244" s="169" t="s">
        <v>1517</v>
      </c>
      <c r="D244" s="303" t="s">
        <v>1701</v>
      </c>
      <c r="E244" s="229" t="s">
        <v>1702</v>
      </c>
      <c r="F244" s="304" t="s">
        <v>1668</v>
      </c>
      <c r="G244" s="305" t="s">
        <v>25</v>
      </c>
      <c r="H244" s="229">
        <v>10</v>
      </c>
      <c r="I244" s="246">
        <v>8</v>
      </c>
      <c r="J244" s="221">
        <f t="shared" si="9"/>
        <v>80</v>
      </c>
      <c r="K244" s="235"/>
      <c r="L244" s="224">
        <v>8</v>
      </c>
      <c r="M244" s="224"/>
      <c r="N244" s="169" t="s">
        <v>1517</v>
      </c>
      <c r="O244" s="284">
        <v>7.5</v>
      </c>
      <c r="P244" s="219"/>
      <c r="Q244" s="169" t="s">
        <v>1517</v>
      </c>
      <c r="R244" s="314">
        <v>6</v>
      </c>
      <c r="S244" s="219"/>
      <c r="T244" s="169" t="s">
        <v>1517</v>
      </c>
    </row>
    <row r="245" s="162" customFormat="1" ht="22" customHeight="1" spans="1:20">
      <c r="A245" s="169">
        <v>19</v>
      </c>
      <c r="B245" s="218" t="s">
        <v>1516</v>
      </c>
      <c r="C245" s="169" t="s">
        <v>1517</v>
      </c>
      <c r="D245" s="303" t="s">
        <v>1703</v>
      </c>
      <c r="E245" s="229" t="s">
        <v>1704</v>
      </c>
      <c r="F245" s="304" t="s">
        <v>1668</v>
      </c>
      <c r="G245" s="305" t="s">
        <v>870</v>
      </c>
      <c r="H245" s="229">
        <v>12</v>
      </c>
      <c r="I245" s="246">
        <v>20</v>
      </c>
      <c r="J245" s="221">
        <f t="shared" si="9"/>
        <v>240</v>
      </c>
      <c r="K245" s="235"/>
      <c r="L245" s="224">
        <v>20</v>
      </c>
      <c r="M245" s="224"/>
      <c r="N245" s="169" t="s">
        <v>1517</v>
      </c>
      <c r="O245" s="284">
        <v>20</v>
      </c>
      <c r="P245" s="219"/>
      <c r="Q245" s="169" t="s">
        <v>1517</v>
      </c>
      <c r="R245" s="314">
        <v>18</v>
      </c>
      <c r="S245" s="219"/>
      <c r="T245" s="169" t="s">
        <v>1517</v>
      </c>
    </row>
    <row r="246" s="162" customFormat="1" ht="22" customHeight="1" spans="1:20">
      <c r="A246" s="169">
        <v>20</v>
      </c>
      <c r="B246" s="218" t="s">
        <v>1516</v>
      </c>
      <c r="C246" s="169" t="s">
        <v>1517</v>
      </c>
      <c r="D246" s="303" t="s">
        <v>1705</v>
      </c>
      <c r="E246" s="229" t="s">
        <v>1706</v>
      </c>
      <c r="F246" s="304" t="s">
        <v>1668</v>
      </c>
      <c r="G246" s="305" t="s">
        <v>378</v>
      </c>
      <c r="H246" s="229">
        <v>1</v>
      </c>
      <c r="I246" s="246">
        <v>75</v>
      </c>
      <c r="J246" s="221">
        <f t="shared" si="9"/>
        <v>75</v>
      </c>
      <c r="K246" s="235"/>
      <c r="L246" s="224">
        <v>75</v>
      </c>
      <c r="M246" s="224"/>
      <c r="N246" s="169" t="s">
        <v>1517</v>
      </c>
      <c r="O246" s="284">
        <v>85</v>
      </c>
      <c r="P246" s="219"/>
      <c r="Q246" s="169" t="s">
        <v>1517</v>
      </c>
      <c r="R246" s="314">
        <v>70</v>
      </c>
      <c r="S246" s="219"/>
      <c r="T246" s="169" t="s">
        <v>1517</v>
      </c>
    </row>
    <row r="247" s="162" customFormat="1" ht="22" customHeight="1" spans="1:20">
      <c r="A247" s="169">
        <v>21</v>
      </c>
      <c r="B247" s="218" t="s">
        <v>1516</v>
      </c>
      <c r="C247" s="169" t="s">
        <v>1517</v>
      </c>
      <c r="D247" s="303" t="s">
        <v>1707</v>
      </c>
      <c r="E247" s="229" t="s">
        <v>1708</v>
      </c>
      <c r="F247" s="304" t="s">
        <v>1668</v>
      </c>
      <c r="G247" s="305" t="s">
        <v>378</v>
      </c>
      <c r="H247" s="229">
        <v>1</v>
      </c>
      <c r="I247" s="246">
        <v>50</v>
      </c>
      <c r="J247" s="221">
        <f t="shared" si="9"/>
        <v>50</v>
      </c>
      <c r="K247" s="235"/>
      <c r="L247" s="224">
        <v>50</v>
      </c>
      <c r="M247" s="224"/>
      <c r="N247" s="169" t="s">
        <v>1517</v>
      </c>
      <c r="O247" s="284">
        <v>50</v>
      </c>
      <c r="P247" s="219"/>
      <c r="Q247" s="169" t="s">
        <v>1517</v>
      </c>
      <c r="R247" s="314">
        <v>45</v>
      </c>
      <c r="S247" s="219"/>
      <c r="T247" s="169" t="s">
        <v>1517</v>
      </c>
    </row>
    <row r="248" s="162" customFormat="1" ht="22" customHeight="1" spans="1:20">
      <c r="A248" s="169">
        <v>22</v>
      </c>
      <c r="B248" s="218" t="s">
        <v>1516</v>
      </c>
      <c r="C248" s="169" t="s">
        <v>1517</v>
      </c>
      <c r="D248" s="303" t="s">
        <v>1709</v>
      </c>
      <c r="E248" s="229" t="s">
        <v>1710</v>
      </c>
      <c r="F248" s="304" t="s">
        <v>1668</v>
      </c>
      <c r="G248" s="305" t="s">
        <v>870</v>
      </c>
      <c r="H248" s="229">
        <v>10</v>
      </c>
      <c r="I248" s="246">
        <v>15</v>
      </c>
      <c r="J248" s="221">
        <f t="shared" si="9"/>
        <v>150</v>
      </c>
      <c r="K248" s="235"/>
      <c r="L248" s="224">
        <v>15</v>
      </c>
      <c r="M248" s="224"/>
      <c r="N248" s="169" t="s">
        <v>1517</v>
      </c>
      <c r="O248" s="284">
        <v>15</v>
      </c>
      <c r="P248" s="219"/>
      <c r="Q248" s="169" t="s">
        <v>1517</v>
      </c>
      <c r="R248" s="314">
        <v>12</v>
      </c>
      <c r="S248" s="219"/>
      <c r="T248" s="169" t="s">
        <v>1517</v>
      </c>
    </row>
    <row r="249" s="162" customFormat="1" ht="22" customHeight="1" spans="1:20">
      <c r="A249" s="169">
        <v>23</v>
      </c>
      <c r="B249" s="218" t="s">
        <v>1516</v>
      </c>
      <c r="C249" s="169" t="s">
        <v>1517</v>
      </c>
      <c r="D249" s="303" t="s">
        <v>1711</v>
      </c>
      <c r="E249" s="229" t="s">
        <v>1712</v>
      </c>
      <c r="F249" s="304" t="s">
        <v>1668</v>
      </c>
      <c r="G249" s="305" t="s">
        <v>870</v>
      </c>
      <c r="H249" s="229">
        <v>6</v>
      </c>
      <c r="I249" s="246">
        <v>135</v>
      </c>
      <c r="J249" s="221">
        <f t="shared" si="9"/>
        <v>810</v>
      </c>
      <c r="K249" s="235"/>
      <c r="L249" s="224">
        <v>135</v>
      </c>
      <c r="M249" s="224"/>
      <c r="N249" s="169" t="s">
        <v>1517</v>
      </c>
      <c r="O249" s="284">
        <v>140</v>
      </c>
      <c r="P249" s="219"/>
      <c r="Q249" s="169" t="s">
        <v>1517</v>
      </c>
      <c r="R249" s="314">
        <v>120</v>
      </c>
      <c r="S249" s="219"/>
      <c r="T249" s="169" t="s">
        <v>1517</v>
      </c>
    </row>
    <row r="250" s="162" customFormat="1" ht="22" customHeight="1" spans="1:20">
      <c r="A250" s="169">
        <v>24</v>
      </c>
      <c r="B250" s="218" t="s">
        <v>1516</v>
      </c>
      <c r="C250" s="169" t="s">
        <v>1517</v>
      </c>
      <c r="D250" s="303" t="s">
        <v>1713</v>
      </c>
      <c r="E250" s="229" t="s">
        <v>1714</v>
      </c>
      <c r="F250" s="304" t="s">
        <v>1668</v>
      </c>
      <c r="G250" s="305" t="s">
        <v>870</v>
      </c>
      <c r="H250" s="229">
        <v>2</v>
      </c>
      <c r="I250" s="314">
        <v>12</v>
      </c>
      <c r="J250" s="221">
        <f t="shared" si="9"/>
        <v>24</v>
      </c>
      <c r="K250" s="225"/>
      <c r="L250" s="224">
        <v>11.8</v>
      </c>
      <c r="M250" s="224"/>
      <c r="N250" s="169" t="s">
        <v>1517</v>
      </c>
      <c r="O250" s="284">
        <v>15</v>
      </c>
      <c r="P250" s="219"/>
      <c r="Q250" s="169" t="s">
        <v>1517</v>
      </c>
      <c r="R250" s="314">
        <v>12</v>
      </c>
      <c r="S250" s="219"/>
      <c r="T250" s="169" t="s">
        <v>1517</v>
      </c>
    </row>
    <row r="251" s="162" customFormat="1" ht="22" customHeight="1" spans="1:20">
      <c r="A251" s="169">
        <v>25</v>
      </c>
      <c r="B251" s="218" t="s">
        <v>1516</v>
      </c>
      <c r="C251" s="169" t="s">
        <v>1517</v>
      </c>
      <c r="D251" s="303" t="s">
        <v>1715</v>
      </c>
      <c r="E251" s="229" t="s">
        <v>1716</v>
      </c>
      <c r="F251" s="304" t="s">
        <v>1668</v>
      </c>
      <c r="G251" s="305" t="s">
        <v>1717</v>
      </c>
      <c r="H251" s="229">
        <v>1</v>
      </c>
      <c r="I251" s="314">
        <v>55</v>
      </c>
      <c r="J251" s="221">
        <f t="shared" si="9"/>
        <v>55</v>
      </c>
      <c r="K251" s="235"/>
      <c r="L251" s="224">
        <v>52</v>
      </c>
      <c r="M251" s="224"/>
      <c r="N251" s="169" t="s">
        <v>1517</v>
      </c>
      <c r="O251" s="284">
        <v>65</v>
      </c>
      <c r="P251" s="219"/>
      <c r="Q251" s="169" t="s">
        <v>1517</v>
      </c>
      <c r="R251" s="314">
        <v>55</v>
      </c>
      <c r="S251" s="219"/>
      <c r="T251" s="169" t="s">
        <v>1517</v>
      </c>
    </row>
    <row r="252" s="162" customFormat="1" ht="22" customHeight="1" spans="1:20">
      <c r="A252" s="169">
        <v>26</v>
      </c>
      <c r="B252" s="218" t="s">
        <v>1516</v>
      </c>
      <c r="C252" s="169" t="s">
        <v>1517</v>
      </c>
      <c r="D252" s="303" t="s">
        <v>1718</v>
      </c>
      <c r="E252" s="229" t="s">
        <v>1461</v>
      </c>
      <c r="F252" s="304" t="s">
        <v>1668</v>
      </c>
      <c r="G252" s="305" t="s">
        <v>870</v>
      </c>
      <c r="H252" s="229">
        <v>1</v>
      </c>
      <c r="I252" s="314">
        <v>35</v>
      </c>
      <c r="J252" s="221">
        <f t="shared" si="9"/>
        <v>35</v>
      </c>
      <c r="K252" s="235"/>
      <c r="L252" s="224">
        <v>34</v>
      </c>
      <c r="M252" s="224"/>
      <c r="N252" s="169" t="s">
        <v>1517</v>
      </c>
      <c r="O252" s="284">
        <v>40</v>
      </c>
      <c r="P252" s="219"/>
      <c r="Q252" s="169" t="s">
        <v>1517</v>
      </c>
      <c r="R252" s="314">
        <v>35</v>
      </c>
      <c r="S252" s="219"/>
      <c r="T252" s="169" t="s">
        <v>1517</v>
      </c>
    </row>
    <row r="253" s="162" customFormat="1" ht="22" customHeight="1" spans="1:20">
      <c r="A253" s="169">
        <v>27</v>
      </c>
      <c r="B253" s="218" t="s">
        <v>1516</v>
      </c>
      <c r="C253" s="169" t="s">
        <v>1517</v>
      </c>
      <c r="D253" s="303" t="s">
        <v>1719</v>
      </c>
      <c r="E253" s="229" t="s">
        <v>1720</v>
      </c>
      <c r="F253" s="304" t="s">
        <v>1668</v>
      </c>
      <c r="G253" s="305" t="s">
        <v>870</v>
      </c>
      <c r="H253" s="229">
        <v>1</v>
      </c>
      <c r="I253" s="314">
        <v>45</v>
      </c>
      <c r="J253" s="221">
        <f t="shared" si="9"/>
        <v>45</v>
      </c>
      <c r="K253" s="235"/>
      <c r="L253" s="224">
        <v>44</v>
      </c>
      <c r="M253" s="224"/>
      <c r="N253" s="169" t="s">
        <v>1517</v>
      </c>
      <c r="O253" s="284">
        <v>50</v>
      </c>
      <c r="P253" s="219"/>
      <c r="Q253" s="169" t="s">
        <v>1517</v>
      </c>
      <c r="R253" s="314">
        <v>45</v>
      </c>
      <c r="S253" s="219"/>
      <c r="T253" s="169" t="s">
        <v>1517</v>
      </c>
    </row>
    <row r="254" s="162" customFormat="1" ht="22" customHeight="1" spans="1:20">
      <c r="A254" s="169">
        <v>28</v>
      </c>
      <c r="B254" s="218" t="s">
        <v>1516</v>
      </c>
      <c r="C254" s="169" t="s">
        <v>1517</v>
      </c>
      <c r="D254" s="303" t="s">
        <v>1721</v>
      </c>
      <c r="E254" s="229" t="s">
        <v>1391</v>
      </c>
      <c r="F254" s="304" t="s">
        <v>1668</v>
      </c>
      <c r="G254" s="305" t="s">
        <v>870</v>
      </c>
      <c r="H254" s="229">
        <v>1</v>
      </c>
      <c r="I254" s="314">
        <v>1680</v>
      </c>
      <c r="J254" s="221">
        <f t="shared" si="9"/>
        <v>1680</v>
      </c>
      <c r="K254" s="235"/>
      <c r="L254" s="224">
        <v>1675</v>
      </c>
      <c r="M254" s="224"/>
      <c r="N254" s="169" t="s">
        <v>1517</v>
      </c>
      <c r="O254" s="284">
        <v>1750</v>
      </c>
      <c r="P254" s="219"/>
      <c r="Q254" s="169" t="s">
        <v>1517</v>
      </c>
      <c r="R254" s="314">
        <v>1680</v>
      </c>
      <c r="S254" s="219"/>
      <c r="T254" s="169" t="s">
        <v>1517</v>
      </c>
    </row>
    <row r="255" s="162" customFormat="1" ht="22" customHeight="1" spans="1:20">
      <c r="A255" s="169">
        <v>29</v>
      </c>
      <c r="B255" s="218" t="s">
        <v>1516</v>
      </c>
      <c r="C255" s="169" t="s">
        <v>1517</v>
      </c>
      <c r="D255" s="303" t="s">
        <v>1722</v>
      </c>
      <c r="E255" s="229" t="s">
        <v>1723</v>
      </c>
      <c r="F255" s="304" t="s">
        <v>1668</v>
      </c>
      <c r="G255" s="305" t="s">
        <v>870</v>
      </c>
      <c r="H255" s="229">
        <v>2</v>
      </c>
      <c r="I255" s="314">
        <v>55</v>
      </c>
      <c r="J255" s="221">
        <f t="shared" si="9"/>
        <v>110</v>
      </c>
      <c r="K255" s="235"/>
      <c r="L255" s="224">
        <v>54</v>
      </c>
      <c r="M255" s="224"/>
      <c r="N255" s="169" t="s">
        <v>1517</v>
      </c>
      <c r="O255" s="284">
        <v>60</v>
      </c>
      <c r="P255" s="219"/>
      <c r="Q255" s="169" t="s">
        <v>1517</v>
      </c>
      <c r="R255" s="314">
        <v>55</v>
      </c>
      <c r="S255" s="219"/>
      <c r="T255" s="169" t="s">
        <v>1517</v>
      </c>
    </row>
    <row r="256" s="162" customFormat="1" ht="22" customHeight="1" spans="1:20">
      <c r="A256" s="169">
        <v>30</v>
      </c>
      <c r="B256" s="218" t="s">
        <v>1516</v>
      </c>
      <c r="C256" s="169" t="s">
        <v>1517</v>
      </c>
      <c r="D256" s="303" t="s">
        <v>1724</v>
      </c>
      <c r="E256" s="229" t="s">
        <v>1725</v>
      </c>
      <c r="F256" s="304" t="s">
        <v>1668</v>
      </c>
      <c r="G256" s="305" t="s">
        <v>870</v>
      </c>
      <c r="H256" s="229">
        <v>2</v>
      </c>
      <c r="I256" s="314">
        <v>55</v>
      </c>
      <c r="J256" s="221">
        <f t="shared" si="9"/>
        <v>110</v>
      </c>
      <c r="K256" s="235"/>
      <c r="L256" s="224">
        <v>54</v>
      </c>
      <c r="M256" s="224"/>
      <c r="N256" s="169" t="s">
        <v>1517</v>
      </c>
      <c r="O256" s="284">
        <v>60</v>
      </c>
      <c r="P256" s="219"/>
      <c r="Q256" s="169" t="s">
        <v>1517</v>
      </c>
      <c r="R256" s="314">
        <v>55</v>
      </c>
      <c r="S256" s="219"/>
      <c r="T256" s="169" t="s">
        <v>1517</v>
      </c>
    </row>
    <row r="257" s="162" customFormat="1" ht="22" customHeight="1" spans="1:20">
      <c r="A257" s="169">
        <v>31</v>
      </c>
      <c r="B257" s="218" t="s">
        <v>1516</v>
      </c>
      <c r="C257" s="169" t="s">
        <v>1517</v>
      </c>
      <c r="D257" s="303" t="s">
        <v>1726</v>
      </c>
      <c r="E257" s="229" t="s">
        <v>1727</v>
      </c>
      <c r="F257" s="304" t="s">
        <v>1668</v>
      </c>
      <c r="G257" s="305" t="s">
        <v>870</v>
      </c>
      <c r="H257" s="229">
        <v>1</v>
      </c>
      <c r="I257" s="314">
        <v>150</v>
      </c>
      <c r="J257" s="221">
        <f t="shared" si="9"/>
        <v>150</v>
      </c>
      <c r="K257" s="235"/>
      <c r="L257" s="224">
        <v>148</v>
      </c>
      <c r="M257" s="224"/>
      <c r="N257" s="169" t="s">
        <v>1517</v>
      </c>
      <c r="O257" s="284">
        <v>180</v>
      </c>
      <c r="P257" s="219"/>
      <c r="Q257" s="169" t="s">
        <v>1517</v>
      </c>
      <c r="R257" s="314">
        <v>150</v>
      </c>
      <c r="S257" s="219"/>
      <c r="T257" s="169" t="s">
        <v>1517</v>
      </c>
    </row>
    <row r="258" s="162" customFormat="1" ht="22" customHeight="1" spans="1:20">
      <c r="A258" s="169">
        <v>32</v>
      </c>
      <c r="B258" s="218" t="s">
        <v>1516</v>
      </c>
      <c r="C258" s="169" t="s">
        <v>1517</v>
      </c>
      <c r="D258" s="303" t="s">
        <v>1728</v>
      </c>
      <c r="E258" s="229" t="s">
        <v>1729</v>
      </c>
      <c r="F258" s="304" t="s">
        <v>1668</v>
      </c>
      <c r="G258" s="305" t="s">
        <v>870</v>
      </c>
      <c r="H258" s="229">
        <v>6</v>
      </c>
      <c r="I258" s="314">
        <v>50</v>
      </c>
      <c r="J258" s="221">
        <f t="shared" si="9"/>
        <v>300</v>
      </c>
      <c r="K258" s="225"/>
      <c r="L258" s="224">
        <v>49</v>
      </c>
      <c r="M258" s="224"/>
      <c r="N258" s="169" t="s">
        <v>1517</v>
      </c>
      <c r="O258" s="284">
        <v>60</v>
      </c>
      <c r="P258" s="219"/>
      <c r="Q258" s="169" t="s">
        <v>1517</v>
      </c>
      <c r="R258" s="314">
        <v>50</v>
      </c>
      <c r="S258" s="219"/>
      <c r="T258" s="169" t="s">
        <v>1517</v>
      </c>
    </row>
    <row r="259" s="162" customFormat="1" ht="22" customHeight="1" spans="1:20">
      <c r="A259" s="169">
        <v>33</v>
      </c>
      <c r="B259" s="218" t="s">
        <v>1516</v>
      </c>
      <c r="C259" s="169" t="s">
        <v>1517</v>
      </c>
      <c r="D259" s="303" t="s">
        <v>1730</v>
      </c>
      <c r="E259" s="229" t="s">
        <v>1606</v>
      </c>
      <c r="F259" s="304" t="s">
        <v>1668</v>
      </c>
      <c r="G259" s="305" t="s">
        <v>870</v>
      </c>
      <c r="H259" s="229">
        <v>6</v>
      </c>
      <c r="I259" s="314">
        <v>1020</v>
      </c>
      <c r="J259" s="221">
        <f t="shared" si="9"/>
        <v>6120</v>
      </c>
      <c r="K259" s="235"/>
      <c r="L259" s="224">
        <v>1015</v>
      </c>
      <c r="M259" s="224"/>
      <c r="N259" s="169" t="s">
        <v>1517</v>
      </c>
      <c r="O259" s="284">
        <v>1050</v>
      </c>
      <c r="P259" s="219"/>
      <c r="Q259" s="169" t="s">
        <v>1517</v>
      </c>
      <c r="R259" s="314">
        <v>1020</v>
      </c>
      <c r="S259" s="219"/>
      <c r="T259" s="169" t="s">
        <v>1517</v>
      </c>
    </row>
    <row r="260" s="162" customFormat="1" ht="22" customHeight="1" spans="1:20">
      <c r="A260" s="169">
        <v>34</v>
      </c>
      <c r="B260" s="218" t="s">
        <v>1516</v>
      </c>
      <c r="C260" s="169" t="s">
        <v>1517</v>
      </c>
      <c r="D260" s="303" t="s">
        <v>1731</v>
      </c>
      <c r="E260" s="229" t="s">
        <v>1732</v>
      </c>
      <c r="F260" s="304" t="s">
        <v>1668</v>
      </c>
      <c r="G260" s="305" t="s">
        <v>870</v>
      </c>
      <c r="H260" s="229">
        <v>12</v>
      </c>
      <c r="I260" s="314">
        <v>1020</v>
      </c>
      <c r="J260" s="221">
        <f t="shared" si="9"/>
        <v>12240</v>
      </c>
      <c r="K260" s="235"/>
      <c r="L260" s="224">
        <v>55</v>
      </c>
      <c r="M260" s="224"/>
      <c r="N260" s="169" t="s">
        <v>1517</v>
      </c>
      <c r="O260" s="284">
        <v>48</v>
      </c>
      <c r="P260" s="219"/>
      <c r="Q260" s="169" t="s">
        <v>1517</v>
      </c>
      <c r="R260" s="314">
        <v>1020</v>
      </c>
      <c r="S260" s="219"/>
      <c r="T260" s="169" t="s">
        <v>1517</v>
      </c>
    </row>
    <row r="261" s="162" customFormat="1" ht="22" customHeight="1" spans="1:20">
      <c r="A261" s="169">
        <v>35</v>
      </c>
      <c r="B261" s="218" t="s">
        <v>1516</v>
      </c>
      <c r="C261" s="169" t="s">
        <v>1517</v>
      </c>
      <c r="D261" s="303" t="s">
        <v>1733</v>
      </c>
      <c r="E261" s="229" t="s">
        <v>1734</v>
      </c>
      <c r="F261" s="304" t="s">
        <v>1668</v>
      </c>
      <c r="G261" s="305" t="s">
        <v>870</v>
      </c>
      <c r="H261" s="229">
        <v>12</v>
      </c>
      <c r="I261" s="314">
        <v>1020</v>
      </c>
      <c r="J261" s="221">
        <f t="shared" si="9"/>
        <v>12240</v>
      </c>
      <c r="K261" s="235"/>
      <c r="L261" s="224">
        <v>28</v>
      </c>
      <c r="M261" s="224"/>
      <c r="N261" s="169" t="s">
        <v>1517</v>
      </c>
      <c r="O261" s="284">
        <v>24</v>
      </c>
      <c r="P261" s="219"/>
      <c r="Q261" s="169" t="s">
        <v>1517</v>
      </c>
      <c r="R261" s="314">
        <v>1020</v>
      </c>
      <c r="S261" s="219"/>
      <c r="T261" s="169" t="s">
        <v>1517</v>
      </c>
    </row>
    <row r="262" s="162" customFormat="1" ht="22" customHeight="1" spans="1:20">
      <c r="A262" s="169">
        <v>36</v>
      </c>
      <c r="B262" s="218" t="s">
        <v>1516</v>
      </c>
      <c r="C262" s="169" t="s">
        <v>1517</v>
      </c>
      <c r="D262" s="303" t="s">
        <v>1735</v>
      </c>
      <c r="E262" s="229" t="s">
        <v>1736</v>
      </c>
      <c r="F262" s="304" t="s">
        <v>1668</v>
      </c>
      <c r="G262" s="305" t="s">
        <v>1153</v>
      </c>
      <c r="H262" s="229">
        <v>1</v>
      </c>
      <c r="I262" s="314">
        <v>1020</v>
      </c>
      <c r="J262" s="221">
        <f t="shared" si="9"/>
        <v>1020</v>
      </c>
      <c r="K262" s="225"/>
      <c r="L262" s="224">
        <v>85</v>
      </c>
      <c r="M262" s="224"/>
      <c r="N262" s="169" t="s">
        <v>1517</v>
      </c>
      <c r="O262" s="284">
        <v>78</v>
      </c>
      <c r="P262" s="219"/>
      <c r="Q262" s="169" t="s">
        <v>1517</v>
      </c>
      <c r="R262" s="314">
        <v>1020</v>
      </c>
      <c r="S262" s="219"/>
      <c r="T262" s="169" t="s">
        <v>1517</v>
      </c>
    </row>
    <row r="263" s="162" customFormat="1" ht="22" customHeight="1" spans="1:20">
      <c r="A263" s="169">
        <v>37</v>
      </c>
      <c r="B263" s="218" t="s">
        <v>1516</v>
      </c>
      <c r="C263" s="169" t="s">
        <v>1517</v>
      </c>
      <c r="D263" s="303" t="s">
        <v>1737</v>
      </c>
      <c r="E263" s="229" t="s">
        <v>1738</v>
      </c>
      <c r="F263" s="304" t="s">
        <v>1668</v>
      </c>
      <c r="G263" s="305" t="s">
        <v>870</v>
      </c>
      <c r="H263" s="229">
        <v>1</v>
      </c>
      <c r="I263" s="314">
        <v>1680</v>
      </c>
      <c r="J263" s="221">
        <f t="shared" si="9"/>
        <v>1680</v>
      </c>
      <c r="K263" s="235"/>
      <c r="L263" s="224">
        <v>1695</v>
      </c>
      <c r="M263" s="224"/>
      <c r="N263" s="169" t="s">
        <v>1517</v>
      </c>
      <c r="O263" s="284">
        <v>1675</v>
      </c>
      <c r="P263" s="219"/>
      <c r="Q263" s="169" t="s">
        <v>1517</v>
      </c>
      <c r="R263" s="314">
        <v>1680</v>
      </c>
      <c r="S263" s="219"/>
      <c r="T263" s="169" t="s">
        <v>1517</v>
      </c>
    </row>
    <row r="264" s="162" customFormat="1" ht="22" customHeight="1" spans="1:20">
      <c r="A264" s="169">
        <v>38</v>
      </c>
      <c r="B264" s="218" t="s">
        <v>1516</v>
      </c>
      <c r="C264" s="169" t="s">
        <v>1517</v>
      </c>
      <c r="D264" s="303" t="s">
        <v>1739</v>
      </c>
      <c r="E264" s="229" t="s">
        <v>1740</v>
      </c>
      <c r="F264" s="304" t="s">
        <v>1668</v>
      </c>
      <c r="G264" s="305" t="s">
        <v>1153</v>
      </c>
      <c r="H264" s="229">
        <v>1</v>
      </c>
      <c r="I264" s="314">
        <v>390</v>
      </c>
      <c r="J264" s="221">
        <f t="shared" si="9"/>
        <v>390</v>
      </c>
      <c r="K264" s="235"/>
      <c r="L264" s="224">
        <v>405</v>
      </c>
      <c r="M264" s="224"/>
      <c r="N264" s="169" t="s">
        <v>1517</v>
      </c>
      <c r="O264" s="284">
        <v>385</v>
      </c>
      <c r="P264" s="219"/>
      <c r="Q264" s="169" t="s">
        <v>1517</v>
      </c>
      <c r="R264" s="314">
        <v>390</v>
      </c>
      <c r="S264" s="219"/>
      <c r="T264" s="169" t="s">
        <v>1517</v>
      </c>
    </row>
    <row r="265" s="162" customFormat="1" ht="22" customHeight="1" spans="1:20">
      <c r="A265" s="169">
        <v>39</v>
      </c>
      <c r="B265" s="218" t="s">
        <v>1516</v>
      </c>
      <c r="C265" s="169" t="s">
        <v>1517</v>
      </c>
      <c r="D265" s="303" t="s">
        <v>1741</v>
      </c>
      <c r="E265" s="229" t="s">
        <v>1742</v>
      </c>
      <c r="F265" s="304" t="s">
        <v>1668</v>
      </c>
      <c r="G265" s="305" t="s">
        <v>1153</v>
      </c>
      <c r="H265" s="229">
        <v>1</v>
      </c>
      <c r="I265" s="314">
        <v>460</v>
      </c>
      <c r="J265" s="221">
        <f t="shared" si="9"/>
        <v>460</v>
      </c>
      <c r="K265" s="235"/>
      <c r="L265" s="224">
        <v>475</v>
      </c>
      <c r="M265" s="224"/>
      <c r="N265" s="169" t="s">
        <v>1517</v>
      </c>
      <c r="O265" s="284">
        <v>456</v>
      </c>
      <c r="P265" s="219"/>
      <c r="Q265" s="169" t="s">
        <v>1517</v>
      </c>
      <c r="R265" s="314">
        <v>460</v>
      </c>
      <c r="S265" s="219"/>
      <c r="T265" s="169" t="s">
        <v>1517</v>
      </c>
    </row>
    <row r="266" s="162" customFormat="1" ht="22" customHeight="1" spans="1:20">
      <c r="A266" s="169">
        <v>40</v>
      </c>
      <c r="B266" s="218" t="s">
        <v>1516</v>
      </c>
      <c r="C266" s="169" t="s">
        <v>1517</v>
      </c>
      <c r="D266" s="303" t="s">
        <v>1743</v>
      </c>
      <c r="E266" s="229" t="s">
        <v>1744</v>
      </c>
      <c r="F266" s="304" t="s">
        <v>1668</v>
      </c>
      <c r="G266" s="305" t="s">
        <v>870</v>
      </c>
      <c r="H266" s="229">
        <v>12</v>
      </c>
      <c r="I266" s="314">
        <v>12</v>
      </c>
      <c r="J266" s="221">
        <f t="shared" si="9"/>
        <v>144</v>
      </c>
      <c r="K266" s="235"/>
      <c r="L266" s="224">
        <v>13</v>
      </c>
      <c r="M266" s="224"/>
      <c r="N266" s="169" t="s">
        <v>1517</v>
      </c>
      <c r="O266" s="284">
        <v>11</v>
      </c>
      <c r="P266" s="219"/>
      <c r="Q266" s="169" t="s">
        <v>1517</v>
      </c>
      <c r="R266" s="314">
        <v>12</v>
      </c>
      <c r="S266" s="219"/>
      <c r="T266" s="169" t="s">
        <v>1517</v>
      </c>
    </row>
    <row r="267" s="162" customFormat="1" ht="22" customHeight="1" spans="1:20">
      <c r="A267" s="169">
        <v>41</v>
      </c>
      <c r="B267" s="218" t="s">
        <v>1516</v>
      </c>
      <c r="C267" s="169" t="s">
        <v>1517</v>
      </c>
      <c r="D267" s="303" t="s">
        <v>1745</v>
      </c>
      <c r="E267" s="229" t="s">
        <v>1746</v>
      </c>
      <c r="F267" s="304" t="s">
        <v>1668</v>
      </c>
      <c r="G267" s="305" t="s">
        <v>870</v>
      </c>
      <c r="H267" s="229">
        <v>12</v>
      </c>
      <c r="I267" s="314">
        <v>6</v>
      </c>
      <c r="J267" s="221">
        <f t="shared" si="9"/>
        <v>72</v>
      </c>
      <c r="K267" s="235"/>
      <c r="L267" s="224">
        <v>7</v>
      </c>
      <c r="M267" s="224"/>
      <c r="N267" s="169" t="s">
        <v>1517</v>
      </c>
      <c r="O267" s="284">
        <v>5.8</v>
      </c>
      <c r="P267" s="219"/>
      <c r="Q267" s="169" t="s">
        <v>1517</v>
      </c>
      <c r="R267" s="314">
        <v>6</v>
      </c>
      <c r="S267" s="219"/>
      <c r="T267" s="169" t="s">
        <v>1517</v>
      </c>
    </row>
    <row r="268" s="162" customFormat="1" ht="22" customHeight="1" spans="1:20">
      <c r="A268" s="169">
        <v>42</v>
      </c>
      <c r="B268" s="218" t="s">
        <v>1516</v>
      </c>
      <c r="C268" s="169" t="s">
        <v>1517</v>
      </c>
      <c r="D268" s="303" t="s">
        <v>1747</v>
      </c>
      <c r="E268" s="229" t="s">
        <v>1748</v>
      </c>
      <c r="F268" s="304" t="s">
        <v>1668</v>
      </c>
      <c r="G268" s="305" t="s">
        <v>25</v>
      </c>
      <c r="H268" s="229">
        <v>4</v>
      </c>
      <c r="I268" s="314">
        <v>8</v>
      </c>
      <c r="J268" s="221">
        <f t="shared" si="9"/>
        <v>32</v>
      </c>
      <c r="K268" s="235"/>
      <c r="L268" s="224">
        <v>9</v>
      </c>
      <c r="M268" s="224"/>
      <c r="N268" s="169" t="s">
        <v>1517</v>
      </c>
      <c r="O268" s="284">
        <v>7.5</v>
      </c>
      <c r="P268" s="219"/>
      <c r="Q268" s="169" t="s">
        <v>1517</v>
      </c>
      <c r="R268" s="314">
        <v>8</v>
      </c>
      <c r="S268" s="219"/>
      <c r="T268" s="169" t="s">
        <v>1517</v>
      </c>
    </row>
    <row r="269" s="162" customFormat="1" ht="22" customHeight="1" spans="1:20">
      <c r="A269" s="169">
        <v>43</v>
      </c>
      <c r="B269" s="218" t="s">
        <v>1516</v>
      </c>
      <c r="C269" s="169" t="s">
        <v>1517</v>
      </c>
      <c r="D269" s="303" t="s">
        <v>1749</v>
      </c>
      <c r="E269" s="229" t="s">
        <v>1372</v>
      </c>
      <c r="F269" s="304" t="s">
        <v>1668</v>
      </c>
      <c r="G269" s="305" t="s">
        <v>870</v>
      </c>
      <c r="H269" s="229">
        <v>1</v>
      </c>
      <c r="I269" s="314">
        <v>1890</v>
      </c>
      <c r="J269" s="221">
        <f t="shared" si="9"/>
        <v>1890</v>
      </c>
      <c r="K269" s="235"/>
      <c r="L269" s="224">
        <v>1920</v>
      </c>
      <c r="M269" s="224"/>
      <c r="N269" s="169" t="s">
        <v>1517</v>
      </c>
      <c r="O269" s="284">
        <v>1886</v>
      </c>
      <c r="P269" s="219"/>
      <c r="Q269" s="169" t="s">
        <v>1517</v>
      </c>
      <c r="R269" s="314">
        <v>1890</v>
      </c>
      <c r="S269" s="219"/>
      <c r="T269" s="169" t="s">
        <v>1517</v>
      </c>
    </row>
    <row r="270" s="162" customFormat="1" ht="22" customHeight="1" spans="1:20">
      <c r="A270" s="169">
        <v>44</v>
      </c>
      <c r="B270" s="218" t="s">
        <v>1516</v>
      </c>
      <c r="C270" s="169" t="s">
        <v>1517</v>
      </c>
      <c r="D270" s="303" t="s">
        <v>1750</v>
      </c>
      <c r="E270" s="229" t="s">
        <v>1384</v>
      </c>
      <c r="F270" s="304" t="s">
        <v>1668</v>
      </c>
      <c r="G270" s="305" t="s">
        <v>870</v>
      </c>
      <c r="H270" s="229">
        <v>1</v>
      </c>
      <c r="I270" s="314">
        <v>1380</v>
      </c>
      <c r="J270" s="221">
        <f t="shared" si="9"/>
        <v>1380</v>
      </c>
      <c r="K270" s="235"/>
      <c r="L270" s="224">
        <v>1410</v>
      </c>
      <c r="M270" s="224"/>
      <c r="N270" s="169" t="s">
        <v>1517</v>
      </c>
      <c r="O270" s="284">
        <v>1376</v>
      </c>
      <c r="P270" s="219"/>
      <c r="Q270" s="169" t="s">
        <v>1517</v>
      </c>
      <c r="R270" s="314">
        <v>1380</v>
      </c>
      <c r="S270" s="219"/>
      <c r="T270" s="169" t="s">
        <v>1517</v>
      </c>
    </row>
    <row r="271" s="162" customFormat="1" ht="22" customHeight="1" spans="1:20">
      <c r="A271" s="169">
        <v>45</v>
      </c>
      <c r="B271" s="218" t="s">
        <v>1516</v>
      </c>
      <c r="C271" s="169" t="s">
        <v>1517</v>
      </c>
      <c r="D271" s="303" t="s">
        <v>1751</v>
      </c>
      <c r="E271" s="229" t="s">
        <v>1752</v>
      </c>
      <c r="F271" s="304" t="s">
        <v>1668</v>
      </c>
      <c r="G271" s="305" t="s">
        <v>870</v>
      </c>
      <c r="H271" s="229">
        <v>1</v>
      </c>
      <c r="I271" s="314">
        <v>680</v>
      </c>
      <c r="J271" s="221">
        <f t="shared" si="9"/>
        <v>680</v>
      </c>
      <c r="K271" s="235"/>
      <c r="L271" s="224">
        <v>690</v>
      </c>
      <c r="M271" s="224"/>
      <c r="N271" s="169" t="s">
        <v>1517</v>
      </c>
      <c r="O271" s="284">
        <v>678</v>
      </c>
      <c r="P271" s="219"/>
      <c r="Q271" s="169" t="s">
        <v>1517</v>
      </c>
      <c r="R271" s="314">
        <v>680</v>
      </c>
      <c r="S271" s="219"/>
      <c r="T271" s="169" t="s">
        <v>1517</v>
      </c>
    </row>
    <row r="272" s="162" customFormat="1" ht="22" customHeight="1" spans="1:20">
      <c r="A272" s="169">
        <v>10</v>
      </c>
      <c r="B272" s="218" t="s">
        <v>1516</v>
      </c>
      <c r="C272" s="169" t="s">
        <v>1517</v>
      </c>
      <c r="D272" s="303" t="s">
        <v>1753</v>
      </c>
      <c r="E272" s="229" t="s">
        <v>1754</v>
      </c>
      <c r="F272" s="304" t="s">
        <v>1668</v>
      </c>
      <c r="G272" s="305" t="s">
        <v>378</v>
      </c>
      <c r="H272" s="229">
        <v>1</v>
      </c>
      <c r="I272" s="246">
        <v>1295</v>
      </c>
      <c r="J272" s="221">
        <f t="shared" si="9"/>
        <v>1295</v>
      </c>
      <c r="K272" s="235"/>
      <c r="L272" s="224">
        <v>1295</v>
      </c>
      <c r="M272" s="224"/>
      <c r="N272" s="169" t="s">
        <v>1517</v>
      </c>
      <c r="O272" s="284">
        <v>1320</v>
      </c>
      <c r="P272" s="219"/>
      <c r="Q272" s="169" t="s">
        <v>1517</v>
      </c>
      <c r="R272" s="315">
        <v>1280</v>
      </c>
      <c r="S272" s="219"/>
      <c r="T272" s="169" t="s">
        <v>1517</v>
      </c>
    </row>
    <row r="273" s="162" customFormat="1" ht="22" customHeight="1" spans="1:20">
      <c r="A273" s="169">
        <v>11</v>
      </c>
      <c r="B273" s="218" t="s">
        <v>1516</v>
      </c>
      <c r="C273" s="169" t="s">
        <v>1517</v>
      </c>
      <c r="D273" s="303" t="s">
        <v>1755</v>
      </c>
      <c r="E273" s="304" t="s">
        <v>1756</v>
      </c>
      <c r="F273" s="304" t="s">
        <v>1668</v>
      </c>
      <c r="G273" s="305" t="s">
        <v>1153</v>
      </c>
      <c r="H273" s="229">
        <v>1</v>
      </c>
      <c r="I273" s="246">
        <v>390</v>
      </c>
      <c r="J273" s="221">
        <f t="shared" si="9"/>
        <v>390</v>
      </c>
      <c r="K273" s="235"/>
      <c r="L273" s="224">
        <v>390</v>
      </c>
      <c r="M273" s="224"/>
      <c r="N273" s="169" t="s">
        <v>1517</v>
      </c>
      <c r="O273" s="284">
        <v>410</v>
      </c>
      <c r="P273" s="219"/>
      <c r="Q273" s="169" t="s">
        <v>1517</v>
      </c>
      <c r="R273" s="316">
        <v>380</v>
      </c>
      <c r="S273" s="219"/>
      <c r="T273" s="169" t="s">
        <v>1517</v>
      </c>
    </row>
    <row r="274" s="162" customFormat="1" ht="22" customHeight="1" spans="1:20">
      <c r="A274" s="237"/>
      <c r="B274" s="218"/>
      <c r="C274" s="169"/>
      <c r="D274" s="180" t="s">
        <v>149</v>
      </c>
      <c r="E274" s="237"/>
      <c r="F274" s="237"/>
      <c r="G274" s="237"/>
      <c r="H274" s="237"/>
      <c r="I274" s="237"/>
      <c r="J274" s="246">
        <f>SUM(J229:J273)</f>
        <v>56834.95</v>
      </c>
      <c r="K274" s="237"/>
      <c r="L274" s="237"/>
      <c r="M274" s="237"/>
      <c r="N274" s="169"/>
      <c r="O274" s="237"/>
      <c r="P274" s="237"/>
      <c r="Q274" s="237"/>
      <c r="R274" s="237"/>
      <c r="S274" s="237"/>
      <c r="T274" s="237"/>
    </row>
  </sheetData>
  <mergeCells count="211">
    <mergeCell ref="A1:T1"/>
    <mergeCell ref="A2:C2"/>
    <mergeCell ref="D2:E2"/>
    <mergeCell ref="F2:H2"/>
    <mergeCell ref="M2:N2"/>
    <mergeCell ref="R2:T2"/>
    <mergeCell ref="L3:T3"/>
    <mergeCell ref="L4:N4"/>
    <mergeCell ref="O4:Q4"/>
    <mergeCell ref="R4:T4"/>
    <mergeCell ref="F22:V22"/>
    <mergeCell ref="A23:T23"/>
    <mergeCell ref="A24:C24"/>
    <mergeCell ref="D24:E24"/>
    <mergeCell ref="F24:H24"/>
    <mergeCell ref="O24:P24"/>
    <mergeCell ref="R24:T24"/>
    <mergeCell ref="L25:T25"/>
    <mergeCell ref="L26:N26"/>
    <mergeCell ref="O26:Q26"/>
    <mergeCell ref="R26:T26"/>
    <mergeCell ref="A43:T43"/>
    <mergeCell ref="A44:C44"/>
    <mergeCell ref="D44:E44"/>
    <mergeCell ref="F44:H44"/>
    <mergeCell ref="O44:P44"/>
    <mergeCell ref="R44:T44"/>
    <mergeCell ref="L45:T45"/>
    <mergeCell ref="L46:N46"/>
    <mergeCell ref="O46:Q46"/>
    <mergeCell ref="R46:T46"/>
    <mergeCell ref="A61:T61"/>
    <mergeCell ref="A62:C62"/>
    <mergeCell ref="D62:E62"/>
    <mergeCell ref="F62:H62"/>
    <mergeCell ref="O62:P62"/>
    <mergeCell ref="R62:T62"/>
    <mergeCell ref="L63:T63"/>
    <mergeCell ref="L64:N64"/>
    <mergeCell ref="O64:Q64"/>
    <mergeCell ref="R64:T64"/>
    <mergeCell ref="A74:T74"/>
    <mergeCell ref="A75:C75"/>
    <mergeCell ref="D75:E75"/>
    <mergeCell ref="F75:H75"/>
    <mergeCell ref="O75:P75"/>
    <mergeCell ref="R75:T75"/>
    <mergeCell ref="L76:T76"/>
    <mergeCell ref="L77:N77"/>
    <mergeCell ref="O77:Q77"/>
    <mergeCell ref="R77:T77"/>
    <mergeCell ref="A96:T96"/>
    <mergeCell ref="A97:C97"/>
    <mergeCell ref="D97:E97"/>
    <mergeCell ref="F97:H97"/>
    <mergeCell ref="N97:O97"/>
    <mergeCell ref="R97:T97"/>
    <mergeCell ref="L98:T98"/>
    <mergeCell ref="L99:N99"/>
    <mergeCell ref="O99:Q99"/>
    <mergeCell ref="R99:T99"/>
    <mergeCell ref="A135:T135"/>
    <mergeCell ref="A136:C136"/>
    <mergeCell ref="D136:E136"/>
    <mergeCell ref="F136:H136"/>
    <mergeCell ref="N136:O136"/>
    <mergeCell ref="R136:T136"/>
    <mergeCell ref="L137:T137"/>
    <mergeCell ref="L138:N138"/>
    <mergeCell ref="O138:Q138"/>
    <mergeCell ref="R138:T138"/>
    <mergeCell ref="A184:T184"/>
    <mergeCell ref="A185:C185"/>
    <mergeCell ref="D185:E185"/>
    <mergeCell ref="F185:H185"/>
    <mergeCell ref="N185:O185"/>
    <mergeCell ref="R185:T185"/>
    <mergeCell ref="L186:T186"/>
    <mergeCell ref="L187:N187"/>
    <mergeCell ref="O187:Q187"/>
    <mergeCell ref="R187:T187"/>
    <mergeCell ref="A201:T201"/>
    <mergeCell ref="A203:C203"/>
    <mergeCell ref="D203:E203"/>
    <mergeCell ref="F203:H203"/>
    <mergeCell ref="N203:O203"/>
    <mergeCell ref="R203:T203"/>
    <mergeCell ref="L204:T204"/>
    <mergeCell ref="L205:N205"/>
    <mergeCell ref="O205:Q205"/>
    <mergeCell ref="R205:T205"/>
    <mergeCell ref="A224:T224"/>
    <mergeCell ref="A225:C225"/>
    <mergeCell ref="D225:E225"/>
    <mergeCell ref="F225:H225"/>
    <mergeCell ref="N225:O225"/>
    <mergeCell ref="R225:T225"/>
    <mergeCell ref="L226:T226"/>
    <mergeCell ref="L227:N227"/>
    <mergeCell ref="O227:Q227"/>
    <mergeCell ref="R227:T227"/>
    <mergeCell ref="A3:A5"/>
    <mergeCell ref="A25:A27"/>
    <mergeCell ref="A45:A47"/>
    <mergeCell ref="A63:A65"/>
    <mergeCell ref="A76:A78"/>
    <mergeCell ref="A98:A100"/>
    <mergeCell ref="A137:A139"/>
    <mergeCell ref="A186:A188"/>
    <mergeCell ref="A204:A206"/>
    <mergeCell ref="A226:A228"/>
    <mergeCell ref="B3:B5"/>
    <mergeCell ref="B25:B27"/>
    <mergeCell ref="B45:B47"/>
    <mergeCell ref="B63:B65"/>
    <mergeCell ref="B76:B78"/>
    <mergeCell ref="B98:B100"/>
    <mergeCell ref="B137:B139"/>
    <mergeCell ref="B186:B188"/>
    <mergeCell ref="B204:B206"/>
    <mergeCell ref="B226:B228"/>
    <mergeCell ref="C3:C5"/>
    <mergeCell ref="C25:C27"/>
    <mergeCell ref="C45:C47"/>
    <mergeCell ref="C63:C65"/>
    <mergeCell ref="C76:C78"/>
    <mergeCell ref="C98:C100"/>
    <mergeCell ref="C137:C139"/>
    <mergeCell ref="C186:C188"/>
    <mergeCell ref="C204:C206"/>
    <mergeCell ref="C226:C228"/>
    <mergeCell ref="D3:D5"/>
    <mergeCell ref="D25:D27"/>
    <mergeCell ref="D45:D47"/>
    <mergeCell ref="D63:D65"/>
    <mergeCell ref="D76:D78"/>
    <mergeCell ref="D98:D100"/>
    <mergeCell ref="D137:D139"/>
    <mergeCell ref="D186:D188"/>
    <mergeCell ref="D204:D206"/>
    <mergeCell ref="D226:D228"/>
    <mergeCell ref="E3:E5"/>
    <mergeCell ref="E25:E27"/>
    <mergeCell ref="E45:E47"/>
    <mergeCell ref="E63:E65"/>
    <mergeCell ref="E76:E78"/>
    <mergeCell ref="E98:E100"/>
    <mergeCell ref="E137:E139"/>
    <mergeCell ref="E186:E188"/>
    <mergeCell ref="E204:E206"/>
    <mergeCell ref="E226:E228"/>
    <mergeCell ref="F3:F5"/>
    <mergeCell ref="F25:F27"/>
    <mergeCell ref="F45:F47"/>
    <mergeCell ref="F63:F65"/>
    <mergeCell ref="F76:F78"/>
    <mergeCell ref="F98:F100"/>
    <mergeCell ref="F137:F139"/>
    <mergeCell ref="F186:F188"/>
    <mergeCell ref="F204:F206"/>
    <mergeCell ref="F226:F228"/>
    <mergeCell ref="G3:G5"/>
    <mergeCell ref="G25:G27"/>
    <mergeCell ref="G45:G47"/>
    <mergeCell ref="G63:G65"/>
    <mergeCell ref="G76:G78"/>
    <mergeCell ref="G98:G100"/>
    <mergeCell ref="G137:G139"/>
    <mergeCell ref="G186:G188"/>
    <mergeCell ref="G204:G206"/>
    <mergeCell ref="G226:G228"/>
    <mergeCell ref="H3:H5"/>
    <mergeCell ref="H25:H27"/>
    <mergeCell ref="H45:H47"/>
    <mergeCell ref="H63:H65"/>
    <mergeCell ref="H76:H78"/>
    <mergeCell ref="H98:H100"/>
    <mergeCell ref="H137:H139"/>
    <mergeCell ref="H186:H188"/>
    <mergeCell ref="H204:H206"/>
    <mergeCell ref="H226:H228"/>
    <mergeCell ref="I3:I5"/>
    <mergeCell ref="I25:I27"/>
    <mergeCell ref="I45:I47"/>
    <mergeCell ref="I63:I65"/>
    <mergeCell ref="I76:I78"/>
    <mergeCell ref="I98:I100"/>
    <mergeCell ref="I137:I139"/>
    <mergeCell ref="I186:I188"/>
    <mergeCell ref="I204:I206"/>
    <mergeCell ref="I226:I228"/>
    <mergeCell ref="J3:J5"/>
    <mergeCell ref="J25:J27"/>
    <mergeCell ref="J45:J47"/>
    <mergeCell ref="J63:J65"/>
    <mergeCell ref="J76:J78"/>
    <mergeCell ref="J98:J100"/>
    <mergeCell ref="J137:J139"/>
    <mergeCell ref="J186:J188"/>
    <mergeCell ref="J204:J206"/>
    <mergeCell ref="J226:J228"/>
    <mergeCell ref="K3:K5"/>
    <mergeCell ref="K25:K27"/>
    <mergeCell ref="K45:K47"/>
    <mergeCell ref="K63:K65"/>
    <mergeCell ref="K76:K78"/>
    <mergeCell ref="K98:K100"/>
    <mergeCell ref="K137:K139"/>
    <mergeCell ref="K186:K188"/>
    <mergeCell ref="K204:K206"/>
    <mergeCell ref="K226:K22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7" sqref="K7"/>
    </sheetView>
  </sheetViews>
  <sheetFormatPr defaultColWidth="9" defaultRowHeight="13.5" outlineLevelRow="7"/>
  <cols>
    <col min="1" max="1" width="3.625" style="128" customWidth="1"/>
    <col min="2" max="2" width="16.25" style="129" customWidth="1"/>
    <col min="3" max="3" width="21.75" style="130" customWidth="1"/>
    <col min="4" max="4" width="19" style="130" customWidth="1"/>
    <col min="5" max="6" width="7.25" style="128" customWidth="1"/>
    <col min="7" max="7" width="9" style="130"/>
    <col min="8" max="8" width="9" style="128"/>
    <col min="9" max="9" width="15.25" style="128" customWidth="1"/>
    <col min="10" max="10" width="13.5" style="128" customWidth="1"/>
    <col min="11" max="11" width="15" style="128" customWidth="1"/>
    <col min="12" max="16383" width="9" style="128"/>
  </cols>
  <sheetData>
    <row r="1" ht="30" customHeight="1" spans="1:10">
      <c r="A1" s="131" t="s">
        <v>1757</v>
      </c>
      <c r="B1" s="132"/>
      <c r="C1" s="131"/>
      <c r="D1" s="131"/>
      <c r="E1" s="131"/>
      <c r="F1" s="131"/>
      <c r="G1" s="131"/>
      <c r="H1" s="131"/>
      <c r="I1" s="131"/>
      <c r="J1" s="131"/>
    </row>
    <row r="2" ht="21" customHeight="1" spans="1:10">
      <c r="A2" s="133"/>
      <c r="B2" s="134"/>
      <c r="C2" s="135" t="s">
        <v>1</v>
      </c>
      <c r="D2" s="136"/>
      <c r="E2" s="137">
        <v>46230</v>
      </c>
      <c r="F2" s="137"/>
      <c r="G2" s="137"/>
      <c r="H2" s="137"/>
      <c r="I2" s="133"/>
      <c r="J2" s="133" t="s">
        <v>2</v>
      </c>
    </row>
    <row r="3" ht="27" customHeight="1" spans="1:11">
      <c r="A3" s="138" t="s">
        <v>3</v>
      </c>
      <c r="B3" s="139" t="s">
        <v>4</v>
      </c>
      <c r="C3" s="138" t="s">
        <v>5</v>
      </c>
      <c r="D3" s="139" t="s">
        <v>6</v>
      </c>
      <c r="E3" s="138" t="s">
        <v>7</v>
      </c>
      <c r="F3" s="138" t="s">
        <v>8</v>
      </c>
      <c r="G3" s="140" t="s">
        <v>9</v>
      </c>
      <c r="H3" s="141" t="s">
        <v>10</v>
      </c>
      <c r="I3" s="138" t="s">
        <v>11</v>
      </c>
      <c r="J3" s="156" t="s">
        <v>12</v>
      </c>
      <c r="K3" s="157" t="s">
        <v>13</v>
      </c>
    </row>
    <row r="4" ht="27" customHeight="1" spans="1:11">
      <c r="A4" s="138"/>
      <c r="B4" s="139"/>
      <c r="C4" s="142"/>
      <c r="D4" s="139" t="s">
        <v>14</v>
      </c>
      <c r="E4" s="138"/>
      <c r="F4" s="138">
        <f>SUM(F5:F105)</f>
        <v>5</v>
      </c>
      <c r="G4" s="140"/>
      <c r="H4" s="143">
        <f>SUM(H5:H109)</f>
        <v>237</v>
      </c>
      <c r="I4" s="138"/>
      <c r="J4" s="139"/>
      <c r="K4" s="157"/>
    </row>
    <row r="5" ht="41" customHeight="1" spans="1:11">
      <c r="A5" s="144">
        <f>ROW()-4</f>
        <v>1</v>
      </c>
      <c r="B5" s="145" t="s">
        <v>1758</v>
      </c>
      <c r="C5" s="146" t="s">
        <v>1759</v>
      </c>
      <c r="D5" s="145" t="s">
        <v>1760</v>
      </c>
      <c r="E5" s="147" t="s">
        <v>18</v>
      </c>
      <c r="F5" s="148">
        <v>2</v>
      </c>
      <c r="G5" s="149">
        <v>100</v>
      </c>
      <c r="H5" s="150">
        <f>G5*F5</f>
        <v>200</v>
      </c>
      <c r="I5" s="145" t="s">
        <v>30</v>
      </c>
      <c r="J5" s="139" t="s">
        <v>1761</v>
      </c>
      <c r="K5" s="157" t="s">
        <v>21</v>
      </c>
    </row>
    <row r="6" ht="27" customHeight="1" spans="1:11">
      <c r="A6" s="144">
        <f>ROW()-4</f>
        <v>2</v>
      </c>
      <c r="B6" s="145" t="s">
        <v>1762</v>
      </c>
      <c r="C6" s="151" t="s">
        <v>1763</v>
      </c>
      <c r="D6" s="152" t="s">
        <v>1764</v>
      </c>
      <c r="E6" s="153" t="s">
        <v>18</v>
      </c>
      <c r="F6" s="139">
        <v>1</v>
      </c>
      <c r="G6" s="154">
        <v>16</v>
      </c>
      <c r="H6" s="150">
        <f>G6*F6</f>
        <v>16</v>
      </c>
      <c r="I6" s="158" t="s">
        <v>1765</v>
      </c>
      <c r="J6" s="159" t="s">
        <v>1766</v>
      </c>
      <c r="K6" s="157" t="s">
        <v>21</v>
      </c>
    </row>
    <row r="7" ht="27" customHeight="1" spans="1:11">
      <c r="A7" s="144">
        <f>ROW()-4</f>
        <v>3</v>
      </c>
      <c r="B7" s="145"/>
      <c r="C7" s="146" t="s">
        <v>1767</v>
      </c>
      <c r="D7" s="145" t="s">
        <v>1768</v>
      </c>
      <c r="E7" s="147" t="s">
        <v>18</v>
      </c>
      <c r="F7" s="148">
        <v>1</v>
      </c>
      <c r="G7" s="149">
        <v>14</v>
      </c>
      <c r="H7" s="150">
        <f>G7*F7</f>
        <v>14</v>
      </c>
      <c r="I7" s="158" t="s">
        <v>69</v>
      </c>
      <c r="J7" s="160"/>
      <c r="K7" s="157" t="s">
        <v>21</v>
      </c>
    </row>
    <row r="8" ht="27" customHeight="1" spans="1:11">
      <c r="A8" s="144">
        <f>ROW()-4</f>
        <v>4</v>
      </c>
      <c r="B8" s="145"/>
      <c r="C8" s="151" t="s">
        <v>1769</v>
      </c>
      <c r="D8" s="155" t="s">
        <v>1770</v>
      </c>
      <c r="E8" s="153" t="s">
        <v>18</v>
      </c>
      <c r="F8" s="139">
        <v>1</v>
      </c>
      <c r="G8" s="154">
        <v>7</v>
      </c>
      <c r="H8" s="150">
        <f>G8*F8</f>
        <v>7</v>
      </c>
      <c r="I8" s="145" t="s">
        <v>30</v>
      </c>
      <c r="J8" s="161"/>
      <c r="K8" s="157" t="s">
        <v>21</v>
      </c>
    </row>
  </sheetData>
  <mergeCells count="4">
    <mergeCell ref="A1:J1"/>
    <mergeCell ref="E2:H2"/>
    <mergeCell ref="B6:B8"/>
    <mergeCell ref="J6:J8"/>
  </mergeCells>
  <printOptions horizontalCentered="1"/>
  <pageMargins left="0.236111111111111" right="0.236111111111111" top="0.236111111111111" bottom="0.472222222222222" header="0.298611111111111" footer="0.196527777777778"/>
  <pageSetup paperSize="9" orientation="landscape" horizontalDpi="600"/>
  <headerFooter>
    <oddFooter>&amp;C第 &amp;P 页，共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9"/>
  <sheetViews>
    <sheetView topLeftCell="A82" workbookViewId="0">
      <selection activeCell="V82" sqref="V$1:V$1048576"/>
    </sheetView>
  </sheetViews>
  <sheetFormatPr defaultColWidth="9" defaultRowHeight="14.25"/>
  <cols>
    <col min="1" max="1" width="4.25" style="3" customWidth="1"/>
    <col min="2" max="2" width="6.125" style="4" customWidth="1"/>
    <col min="3" max="3" width="10.125" style="4" customWidth="1"/>
    <col min="4" max="4" width="13.375" style="5" customWidth="1"/>
    <col min="5" max="5" width="14.875" style="2" customWidth="1"/>
    <col min="6" max="6" width="16.625" style="2" customWidth="1"/>
    <col min="7" max="7" width="14.2333333333333" style="2" customWidth="1"/>
    <col min="8" max="8" width="4.875" style="3" customWidth="1"/>
    <col min="9" max="9" width="7.5" style="3" customWidth="1"/>
    <col min="10" max="10" width="11.625" style="6" customWidth="1"/>
    <col min="11" max="11" width="7.875" style="7" customWidth="1"/>
    <col min="12" max="13" width="8.5" style="2" customWidth="1"/>
    <col min="14" max="14" width="6.5" style="3" customWidth="1"/>
    <col min="15" max="16" width="8.5" style="2" customWidth="1"/>
    <col min="17" max="17" width="6.5" style="2" customWidth="1"/>
    <col min="18" max="19" width="8.5" style="2" customWidth="1"/>
    <col min="20" max="20" width="6.5" style="2" customWidth="1"/>
    <col min="21" max="21" width="4.5" style="2" customWidth="1"/>
    <col min="22" max="22" width="9" style="2"/>
    <col min="23" max="23" width="20.375" style="2" customWidth="1"/>
    <col min="24" max="16384" width="9" style="2"/>
  </cols>
  <sheetData>
    <row r="1" s="1" customFormat="1" ht="31.5" spans="1:20">
      <c r="A1" s="8" t="s">
        <v>95</v>
      </c>
      <c r="B1" s="8"/>
      <c r="C1" s="8"/>
      <c r="D1" s="8"/>
      <c r="E1" s="8"/>
      <c r="F1" s="8"/>
      <c r="G1" s="8"/>
      <c r="H1" s="8"/>
      <c r="I1" s="8"/>
      <c r="J1" s="60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spans="1:20">
      <c r="A2" s="9" t="s">
        <v>96</v>
      </c>
      <c r="B2" s="9"/>
      <c r="C2" s="9"/>
      <c r="D2" s="10" t="s">
        <v>1771</v>
      </c>
      <c r="E2" s="10"/>
      <c r="F2" s="10"/>
      <c r="G2" s="11" t="s">
        <v>98</v>
      </c>
      <c r="H2" s="11"/>
      <c r="I2" s="11"/>
      <c r="J2" s="61"/>
      <c r="K2" s="62"/>
      <c r="L2" s="63" t="s">
        <v>1772</v>
      </c>
      <c r="M2" s="63"/>
      <c r="N2" s="64"/>
      <c r="O2" s="63"/>
      <c r="P2" s="63"/>
      <c r="Q2" s="63"/>
      <c r="R2" s="63"/>
      <c r="S2" s="63"/>
      <c r="T2" s="105"/>
    </row>
    <row r="3" s="1" customFormat="1" spans="1:20">
      <c r="A3" s="12" t="s">
        <v>3</v>
      </c>
      <c r="B3" s="13" t="s">
        <v>100</v>
      </c>
      <c r="C3" s="14" t="s">
        <v>101</v>
      </c>
      <c r="D3" s="15" t="s">
        <v>102</v>
      </c>
      <c r="E3" s="14" t="s">
        <v>103</v>
      </c>
      <c r="F3" s="14" t="s">
        <v>104</v>
      </c>
      <c r="G3" s="14" t="s">
        <v>105</v>
      </c>
      <c r="H3" s="14" t="s">
        <v>7</v>
      </c>
      <c r="I3" s="14" t="s">
        <v>106</v>
      </c>
      <c r="J3" s="65" t="s">
        <v>9</v>
      </c>
      <c r="K3" s="66" t="s">
        <v>107</v>
      </c>
      <c r="L3" s="13"/>
      <c r="M3" s="13"/>
      <c r="N3" s="13"/>
      <c r="O3" s="13"/>
      <c r="P3" s="13"/>
      <c r="Q3" s="13"/>
      <c r="R3" s="13"/>
      <c r="S3" s="13"/>
      <c r="T3" s="13"/>
    </row>
    <row r="4" s="1" customFormat="1" spans="1:20">
      <c r="A4" s="16"/>
      <c r="B4" s="13"/>
      <c r="C4" s="14"/>
      <c r="D4" s="15"/>
      <c r="E4" s="14"/>
      <c r="F4" s="14"/>
      <c r="G4" s="14"/>
      <c r="H4" s="14"/>
      <c r="I4" s="14"/>
      <c r="J4" s="67"/>
      <c r="K4" s="66"/>
      <c r="L4" s="68" t="s">
        <v>1773</v>
      </c>
      <c r="M4" s="68"/>
      <c r="N4" s="68"/>
      <c r="O4" s="69"/>
      <c r="P4" s="69"/>
      <c r="Q4" s="69"/>
      <c r="R4" s="69"/>
      <c r="S4" s="69"/>
      <c r="T4" s="69"/>
    </row>
    <row r="5" s="1" customFormat="1" spans="1:20">
      <c r="A5" s="17"/>
      <c r="B5" s="13"/>
      <c r="C5" s="14"/>
      <c r="D5" s="15"/>
      <c r="E5" s="14"/>
      <c r="F5" s="14"/>
      <c r="G5" s="14"/>
      <c r="H5" s="14"/>
      <c r="I5" s="14"/>
      <c r="J5" s="70"/>
      <c r="K5" s="66"/>
      <c r="L5" s="69" t="s">
        <v>108</v>
      </c>
      <c r="M5" s="69" t="s">
        <v>109</v>
      </c>
      <c r="N5" s="71" t="s">
        <v>110</v>
      </c>
      <c r="O5" s="69" t="s">
        <v>108</v>
      </c>
      <c r="P5" s="69" t="s">
        <v>109</v>
      </c>
      <c r="Q5" s="71" t="s">
        <v>110</v>
      </c>
      <c r="R5" s="69" t="s">
        <v>108</v>
      </c>
      <c r="S5" s="69" t="s">
        <v>109</v>
      </c>
      <c r="T5" s="71" t="s">
        <v>110</v>
      </c>
    </row>
    <row r="6" s="1" customFormat="1" spans="1:22">
      <c r="A6" s="18">
        <v>1</v>
      </c>
      <c r="B6" s="19" t="s">
        <v>152</v>
      </c>
      <c r="C6" s="19" t="s">
        <v>1774</v>
      </c>
      <c r="D6" s="454" t="s">
        <v>1775</v>
      </c>
      <c r="E6" s="21" t="s">
        <v>1776</v>
      </c>
      <c r="F6" s="22"/>
      <c r="G6" s="21" t="s">
        <v>1777</v>
      </c>
      <c r="H6" s="18" t="s">
        <v>116</v>
      </c>
      <c r="I6" s="29">
        <v>1</v>
      </c>
      <c r="J6" s="72">
        <v>38088</v>
      </c>
      <c r="K6" s="73"/>
      <c r="L6" s="74"/>
      <c r="M6" s="75"/>
      <c r="N6" s="76"/>
      <c r="O6" s="75"/>
      <c r="P6" s="75"/>
      <c r="Q6" s="75"/>
      <c r="R6" s="75"/>
      <c r="S6" s="75"/>
      <c r="T6" s="75"/>
      <c r="V6" s="1">
        <f>J6*I6</f>
        <v>38088</v>
      </c>
    </row>
    <row r="7" s="1" customFormat="1" ht="15.5" customHeight="1" spans="1:20">
      <c r="A7" s="23"/>
      <c r="B7" s="24"/>
      <c r="C7" s="24"/>
      <c r="D7" s="23"/>
      <c r="E7" s="25" t="s">
        <v>149</v>
      </c>
      <c r="F7" s="24"/>
      <c r="G7" s="26"/>
      <c r="H7" s="23"/>
      <c r="I7" s="23"/>
      <c r="J7" s="77"/>
      <c r="K7" s="78"/>
      <c r="L7" s="78"/>
      <c r="M7" s="75"/>
      <c r="N7" s="76"/>
      <c r="O7" s="75"/>
      <c r="P7" s="75"/>
      <c r="Q7" s="75"/>
      <c r="R7" s="75"/>
      <c r="S7" s="75"/>
      <c r="T7" s="75"/>
    </row>
    <row r="8" s="1" customFormat="1" ht="31.5" spans="1:20">
      <c r="A8" s="8" t="s">
        <v>95</v>
      </c>
      <c r="B8" s="8"/>
      <c r="C8" s="8"/>
      <c r="D8" s="8"/>
      <c r="E8" s="8"/>
      <c r="F8" s="8"/>
      <c r="G8" s="8"/>
      <c r="H8" s="8"/>
      <c r="I8" s="8"/>
      <c r="J8" s="60"/>
      <c r="K8" s="8"/>
      <c r="L8" s="8"/>
      <c r="M8" s="8"/>
      <c r="N8" s="8"/>
      <c r="O8" s="8"/>
      <c r="P8" s="8"/>
      <c r="Q8" s="8"/>
      <c r="R8" s="8"/>
      <c r="S8" s="8"/>
      <c r="T8" s="8"/>
    </row>
    <row r="9" s="1" customFormat="1" spans="1:20">
      <c r="A9" s="9" t="s">
        <v>96</v>
      </c>
      <c r="B9" s="9"/>
      <c r="C9" s="9"/>
      <c r="D9" s="10" t="s">
        <v>1778</v>
      </c>
      <c r="E9" s="10"/>
      <c r="F9" s="10"/>
      <c r="G9" s="11" t="s">
        <v>98</v>
      </c>
      <c r="H9" s="11"/>
      <c r="I9" s="11"/>
      <c r="J9" s="61"/>
      <c r="K9" s="62"/>
      <c r="L9" s="63" t="s">
        <v>1779</v>
      </c>
      <c r="M9" s="63"/>
      <c r="N9" s="64"/>
      <c r="O9" s="63"/>
      <c r="P9" s="63"/>
      <c r="Q9" s="63"/>
      <c r="R9" s="63"/>
      <c r="S9" s="63"/>
      <c r="T9" s="105"/>
    </row>
    <row r="10" s="1" customFormat="1" spans="1:20">
      <c r="A10" s="12" t="s">
        <v>3</v>
      </c>
      <c r="B10" s="13" t="s">
        <v>100</v>
      </c>
      <c r="C10" s="14" t="s">
        <v>101</v>
      </c>
      <c r="D10" s="15" t="s">
        <v>102</v>
      </c>
      <c r="E10" s="14" t="s">
        <v>103</v>
      </c>
      <c r="F10" s="14" t="s">
        <v>104</v>
      </c>
      <c r="G10" s="14" t="s">
        <v>105</v>
      </c>
      <c r="H10" s="14" t="s">
        <v>7</v>
      </c>
      <c r="I10" s="14" t="s">
        <v>106</v>
      </c>
      <c r="J10" s="65" t="s">
        <v>9</v>
      </c>
      <c r="K10" s="66" t="s">
        <v>107</v>
      </c>
      <c r="L10" s="13"/>
      <c r="M10" s="13"/>
      <c r="N10" s="13"/>
      <c r="O10" s="13"/>
      <c r="P10" s="13"/>
      <c r="Q10" s="13"/>
      <c r="R10" s="13"/>
      <c r="S10" s="13"/>
      <c r="T10" s="13"/>
    </row>
    <row r="11" s="1" customFormat="1" spans="1:20">
      <c r="A11" s="16"/>
      <c r="B11" s="13"/>
      <c r="C11" s="14"/>
      <c r="D11" s="15"/>
      <c r="E11" s="14"/>
      <c r="F11" s="14"/>
      <c r="G11" s="14"/>
      <c r="H11" s="14"/>
      <c r="I11" s="14"/>
      <c r="J11" s="67"/>
      <c r="K11" s="66"/>
      <c r="L11" s="68" t="s">
        <v>1780</v>
      </c>
      <c r="M11" s="68"/>
      <c r="N11" s="68"/>
      <c r="O11" s="69"/>
      <c r="P11" s="69"/>
      <c r="Q11" s="69"/>
      <c r="R11" s="69"/>
      <c r="S11" s="69"/>
      <c r="T11" s="69"/>
    </row>
    <row r="12" s="1" customFormat="1" spans="1:20">
      <c r="A12" s="17"/>
      <c r="B12" s="13"/>
      <c r="C12" s="14"/>
      <c r="D12" s="15"/>
      <c r="E12" s="14"/>
      <c r="F12" s="14"/>
      <c r="G12" s="14"/>
      <c r="H12" s="14"/>
      <c r="I12" s="14"/>
      <c r="J12" s="70"/>
      <c r="K12" s="66"/>
      <c r="L12" s="69" t="s">
        <v>108</v>
      </c>
      <c r="M12" s="69" t="s">
        <v>109</v>
      </c>
      <c r="N12" s="71" t="s">
        <v>110</v>
      </c>
      <c r="O12" s="69" t="s">
        <v>108</v>
      </c>
      <c r="P12" s="69" t="s">
        <v>109</v>
      </c>
      <c r="Q12" s="71" t="s">
        <v>110</v>
      </c>
      <c r="R12" s="69" t="s">
        <v>108</v>
      </c>
      <c r="S12" s="69" t="s">
        <v>109</v>
      </c>
      <c r="T12" s="71" t="s">
        <v>110</v>
      </c>
    </row>
    <row r="13" s="1" customFormat="1" spans="1:22">
      <c r="A13" s="18">
        <v>1</v>
      </c>
      <c r="B13" s="27" t="s">
        <v>152</v>
      </c>
      <c r="C13" s="28" t="s">
        <v>1781</v>
      </c>
      <c r="D13" s="29" t="s">
        <v>1782</v>
      </c>
      <c r="E13" s="21" t="s">
        <v>1783</v>
      </c>
      <c r="F13" s="30"/>
      <c r="G13" s="31" t="s">
        <v>1784</v>
      </c>
      <c r="H13" s="32" t="s">
        <v>116</v>
      </c>
      <c r="I13" s="32">
        <v>4</v>
      </c>
      <c r="J13" s="79">
        <v>2680</v>
      </c>
      <c r="K13" s="80"/>
      <c r="L13" s="81"/>
      <c r="M13" s="75"/>
      <c r="N13" s="76" t="s">
        <v>1785</v>
      </c>
      <c r="O13" s="75"/>
      <c r="P13" s="75"/>
      <c r="Q13" s="75"/>
      <c r="R13" s="75"/>
      <c r="S13" s="75"/>
      <c r="T13" s="75"/>
      <c r="V13" s="1">
        <f t="shared" ref="V13:V21" si="0">J13*I13</f>
        <v>10720</v>
      </c>
    </row>
    <row r="14" s="1" customFormat="1" spans="1:22">
      <c r="A14" s="18">
        <v>2</v>
      </c>
      <c r="B14" s="27" t="s">
        <v>152</v>
      </c>
      <c r="C14" s="28" t="s">
        <v>1781</v>
      </c>
      <c r="D14" s="455" t="s">
        <v>1786</v>
      </c>
      <c r="E14" s="21" t="s">
        <v>1787</v>
      </c>
      <c r="F14" s="19"/>
      <c r="G14" s="31" t="s">
        <v>1788</v>
      </c>
      <c r="H14" s="32" t="s">
        <v>116</v>
      </c>
      <c r="I14" s="32">
        <v>20</v>
      </c>
      <c r="J14" s="79">
        <v>559</v>
      </c>
      <c r="K14" s="80"/>
      <c r="L14" s="81"/>
      <c r="M14" s="75"/>
      <c r="N14" s="76" t="s">
        <v>1785</v>
      </c>
      <c r="O14" s="75"/>
      <c r="P14" s="75"/>
      <c r="Q14" s="75"/>
      <c r="R14" s="75"/>
      <c r="S14" s="75"/>
      <c r="T14" s="75"/>
      <c r="V14" s="1">
        <f t="shared" si="0"/>
        <v>11180</v>
      </c>
    </row>
    <row r="15" s="1" customFormat="1" spans="1:22">
      <c r="A15" s="18">
        <v>3</v>
      </c>
      <c r="B15" s="27" t="s">
        <v>152</v>
      </c>
      <c r="C15" s="28" t="s">
        <v>1774</v>
      </c>
      <c r="D15" s="29" t="s">
        <v>1789</v>
      </c>
      <c r="E15" s="33" t="s">
        <v>1790</v>
      </c>
      <c r="F15" s="19"/>
      <c r="G15" s="31" t="s">
        <v>1791</v>
      </c>
      <c r="H15" s="32" t="s">
        <v>116</v>
      </c>
      <c r="I15" s="32">
        <v>200</v>
      </c>
      <c r="J15" s="79">
        <v>178</v>
      </c>
      <c r="K15" s="80"/>
      <c r="L15" s="81"/>
      <c r="M15" s="75"/>
      <c r="N15" s="76" t="s">
        <v>1785</v>
      </c>
      <c r="O15" s="75"/>
      <c r="P15" s="75"/>
      <c r="Q15" s="75"/>
      <c r="R15" s="75"/>
      <c r="S15" s="75"/>
      <c r="T15" s="75"/>
      <c r="V15" s="1">
        <f t="shared" si="0"/>
        <v>35600</v>
      </c>
    </row>
    <row r="16" s="1" customFormat="1" spans="1:22">
      <c r="A16" s="18">
        <v>4</v>
      </c>
      <c r="B16" s="27" t="s">
        <v>152</v>
      </c>
      <c r="C16" s="28" t="s">
        <v>1781</v>
      </c>
      <c r="D16" s="455" t="s">
        <v>1792</v>
      </c>
      <c r="E16" s="21" t="s">
        <v>1793</v>
      </c>
      <c r="F16" s="19"/>
      <c r="G16" s="31" t="s">
        <v>1794</v>
      </c>
      <c r="H16" s="34" t="s">
        <v>116</v>
      </c>
      <c r="I16" s="29">
        <v>4</v>
      </c>
      <c r="J16" s="79">
        <v>1530</v>
      </c>
      <c r="K16" s="80"/>
      <c r="L16" s="81"/>
      <c r="M16" s="75"/>
      <c r="N16" s="76" t="s">
        <v>1785</v>
      </c>
      <c r="O16" s="75"/>
      <c r="P16" s="75"/>
      <c r="Q16" s="75"/>
      <c r="R16" s="75"/>
      <c r="S16" s="75"/>
      <c r="T16" s="75"/>
      <c r="V16" s="1">
        <f t="shared" si="0"/>
        <v>6120</v>
      </c>
    </row>
    <row r="17" s="1" customFormat="1" spans="1:22">
      <c r="A17" s="18">
        <v>5</v>
      </c>
      <c r="B17" s="27" t="s">
        <v>152</v>
      </c>
      <c r="C17" s="28" t="s">
        <v>1781</v>
      </c>
      <c r="D17" s="455" t="s">
        <v>1795</v>
      </c>
      <c r="E17" s="21" t="s">
        <v>1796</v>
      </c>
      <c r="F17" s="19"/>
      <c r="G17" s="31" t="s">
        <v>1797</v>
      </c>
      <c r="H17" s="32" t="s">
        <v>116</v>
      </c>
      <c r="I17" s="32">
        <v>4</v>
      </c>
      <c r="J17" s="79">
        <v>3130</v>
      </c>
      <c r="K17" s="80"/>
      <c r="L17" s="81"/>
      <c r="M17" s="75"/>
      <c r="N17" s="76" t="s">
        <v>1785</v>
      </c>
      <c r="O17" s="75"/>
      <c r="P17" s="75"/>
      <c r="Q17" s="75"/>
      <c r="R17" s="75"/>
      <c r="S17" s="75"/>
      <c r="T17" s="75"/>
      <c r="V17" s="1">
        <f t="shared" si="0"/>
        <v>12520</v>
      </c>
    </row>
    <row r="18" s="1" customFormat="1" spans="1:22">
      <c r="A18" s="18">
        <v>6</v>
      </c>
      <c r="B18" s="27" t="s">
        <v>152</v>
      </c>
      <c r="C18" s="28" t="s">
        <v>1774</v>
      </c>
      <c r="D18" s="29" t="s">
        <v>1798</v>
      </c>
      <c r="E18" s="21" t="s">
        <v>1799</v>
      </c>
      <c r="F18" s="19"/>
      <c r="G18" s="31" t="s">
        <v>1800</v>
      </c>
      <c r="H18" s="32" t="s">
        <v>116</v>
      </c>
      <c r="I18" s="32">
        <v>1600</v>
      </c>
      <c r="J18" s="79">
        <v>260</v>
      </c>
      <c r="K18" s="80"/>
      <c r="L18" s="81"/>
      <c r="M18" s="75"/>
      <c r="N18" s="76" t="s">
        <v>1785</v>
      </c>
      <c r="O18" s="75"/>
      <c r="P18" s="75"/>
      <c r="Q18" s="75"/>
      <c r="R18" s="75"/>
      <c r="S18" s="75"/>
      <c r="T18" s="75"/>
      <c r="V18" s="1">
        <f t="shared" si="0"/>
        <v>416000</v>
      </c>
    </row>
    <row r="19" s="1" customFormat="1" spans="1:22">
      <c r="A19" s="18">
        <v>7</v>
      </c>
      <c r="B19" s="27" t="s">
        <v>152</v>
      </c>
      <c r="C19" s="28" t="s">
        <v>1774</v>
      </c>
      <c r="D19" s="29" t="s">
        <v>1801</v>
      </c>
      <c r="E19" s="21" t="s">
        <v>1790</v>
      </c>
      <c r="F19" s="19"/>
      <c r="G19" s="31" t="s">
        <v>1802</v>
      </c>
      <c r="H19" s="32" t="s">
        <v>116</v>
      </c>
      <c r="I19" s="32">
        <v>800</v>
      </c>
      <c r="J19" s="79">
        <v>130</v>
      </c>
      <c r="K19" s="80"/>
      <c r="L19" s="81"/>
      <c r="M19" s="75"/>
      <c r="N19" s="76" t="s">
        <v>1785</v>
      </c>
      <c r="O19" s="75"/>
      <c r="P19" s="75"/>
      <c r="Q19" s="75"/>
      <c r="R19" s="75"/>
      <c r="S19" s="75"/>
      <c r="T19" s="75"/>
      <c r="V19" s="1">
        <f t="shared" si="0"/>
        <v>104000</v>
      </c>
    </row>
    <row r="20" s="1" customFormat="1" spans="1:22">
      <c r="A20" s="18">
        <v>8</v>
      </c>
      <c r="B20" s="27" t="s">
        <v>152</v>
      </c>
      <c r="C20" s="28" t="s">
        <v>1774</v>
      </c>
      <c r="D20" s="455" t="s">
        <v>1803</v>
      </c>
      <c r="E20" s="21" t="s">
        <v>1796</v>
      </c>
      <c r="F20" s="19"/>
      <c r="G20" s="31" t="s">
        <v>1804</v>
      </c>
      <c r="H20" s="32" t="s">
        <v>116</v>
      </c>
      <c r="I20" s="32">
        <v>3</v>
      </c>
      <c r="J20" s="79">
        <v>3910</v>
      </c>
      <c r="K20" s="80"/>
      <c r="L20" s="81"/>
      <c r="M20" s="75"/>
      <c r="N20" s="76" t="s">
        <v>1785</v>
      </c>
      <c r="O20" s="75"/>
      <c r="P20" s="75"/>
      <c r="Q20" s="75"/>
      <c r="R20" s="75"/>
      <c r="S20" s="75"/>
      <c r="T20" s="75"/>
      <c r="V20" s="1">
        <f t="shared" si="0"/>
        <v>11730</v>
      </c>
    </row>
    <row r="21" s="1" customFormat="1" spans="1:22">
      <c r="A21" s="18">
        <v>9</v>
      </c>
      <c r="B21" s="27" t="s">
        <v>152</v>
      </c>
      <c r="C21" s="28" t="s">
        <v>1774</v>
      </c>
      <c r="D21" s="29" t="s">
        <v>1805</v>
      </c>
      <c r="E21" s="21" t="s">
        <v>1806</v>
      </c>
      <c r="F21" s="21"/>
      <c r="G21" s="31" t="s">
        <v>1807</v>
      </c>
      <c r="H21" s="32" t="s">
        <v>116</v>
      </c>
      <c r="I21" s="32">
        <v>300</v>
      </c>
      <c r="J21" s="79">
        <v>120</v>
      </c>
      <c r="K21" s="80"/>
      <c r="L21" s="81"/>
      <c r="M21" s="75"/>
      <c r="N21" s="76" t="s">
        <v>1785</v>
      </c>
      <c r="O21" s="75"/>
      <c r="P21" s="75"/>
      <c r="Q21" s="75"/>
      <c r="R21" s="75"/>
      <c r="S21" s="75"/>
      <c r="T21" s="75"/>
      <c r="V21" s="1">
        <f t="shared" si="0"/>
        <v>36000</v>
      </c>
    </row>
    <row r="22" s="1" customFormat="1" ht="15.5" customHeight="1" spans="1:20">
      <c r="A22" s="23"/>
      <c r="B22" s="24"/>
      <c r="C22" s="24"/>
      <c r="D22" s="23"/>
      <c r="E22" s="25" t="s">
        <v>149</v>
      </c>
      <c r="F22" s="24"/>
      <c r="G22" s="26"/>
      <c r="H22" s="23"/>
      <c r="I22" s="23"/>
      <c r="J22" s="77"/>
      <c r="K22" s="78"/>
      <c r="L22" s="78"/>
      <c r="M22" s="75"/>
      <c r="N22" s="76"/>
      <c r="O22" s="75"/>
      <c r="P22" s="75"/>
      <c r="Q22" s="75"/>
      <c r="R22" s="75"/>
      <c r="S22" s="75"/>
      <c r="T22" s="75"/>
    </row>
    <row r="23" s="1" customFormat="1" ht="31.5" spans="1:20">
      <c r="A23" s="35" t="s">
        <v>95</v>
      </c>
      <c r="B23" s="35"/>
      <c r="C23" s="35"/>
      <c r="D23" s="35"/>
      <c r="E23" s="35"/>
      <c r="F23" s="35"/>
      <c r="G23" s="35"/>
      <c r="H23" s="35"/>
      <c r="I23" s="35"/>
      <c r="J23" s="82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="1" customFormat="1" spans="1:20">
      <c r="A24" s="9" t="s">
        <v>96</v>
      </c>
      <c r="B24" s="9"/>
      <c r="C24" s="9"/>
      <c r="D24" s="10" t="s">
        <v>1778</v>
      </c>
      <c r="E24" s="10"/>
      <c r="F24" s="10"/>
      <c r="G24" s="11" t="s">
        <v>98</v>
      </c>
      <c r="H24" s="11"/>
      <c r="I24" s="11"/>
      <c r="J24" s="61"/>
      <c r="K24" s="62"/>
      <c r="L24" s="63" t="s">
        <v>1808</v>
      </c>
      <c r="M24" s="63"/>
      <c r="N24" s="64"/>
      <c r="O24" s="63"/>
      <c r="P24" s="63"/>
      <c r="Q24" s="63"/>
      <c r="R24" s="63"/>
      <c r="S24" s="63"/>
      <c r="T24" s="105"/>
    </row>
    <row r="25" s="1" customFormat="1" spans="1:20">
      <c r="A25" s="12" t="s">
        <v>3</v>
      </c>
      <c r="B25" s="13" t="s">
        <v>100</v>
      </c>
      <c r="C25" s="14" t="s">
        <v>101</v>
      </c>
      <c r="D25" s="15" t="s">
        <v>102</v>
      </c>
      <c r="E25" s="14" t="s">
        <v>103</v>
      </c>
      <c r="F25" s="14" t="s">
        <v>104</v>
      </c>
      <c r="G25" s="14" t="s">
        <v>105</v>
      </c>
      <c r="H25" s="14" t="s">
        <v>7</v>
      </c>
      <c r="I25" s="14" t="s">
        <v>106</v>
      </c>
      <c r="J25" s="65" t="s">
        <v>9</v>
      </c>
      <c r="K25" s="66" t="s">
        <v>107</v>
      </c>
      <c r="L25" s="13" t="s">
        <v>151</v>
      </c>
      <c r="M25" s="13"/>
      <c r="N25" s="13"/>
      <c r="O25" s="13"/>
      <c r="P25" s="13"/>
      <c r="Q25" s="13"/>
      <c r="R25" s="13"/>
      <c r="S25" s="13"/>
      <c r="T25" s="13"/>
    </row>
    <row r="26" s="1" customFormat="1" spans="1:20">
      <c r="A26" s="16"/>
      <c r="B26" s="13"/>
      <c r="C26" s="14"/>
      <c r="D26" s="15"/>
      <c r="E26" s="14"/>
      <c r="F26" s="14"/>
      <c r="G26" s="14"/>
      <c r="H26" s="14"/>
      <c r="I26" s="14"/>
      <c r="J26" s="67"/>
      <c r="K26" s="66"/>
      <c r="L26" s="68" t="s">
        <v>1780</v>
      </c>
      <c r="M26" s="68"/>
      <c r="N26" s="68"/>
      <c r="O26" s="69"/>
      <c r="P26" s="69"/>
      <c r="Q26" s="69"/>
      <c r="R26" s="69"/>
      <c r="S26" s="69"/>
      <c r="T26" s="69"/>
    </row>
    <row r="27" s="1" customFormat="1" spans="1:20">
      <c r="A27" s="17"/>
      <c r="B27" s="13"/>
      <c r="C27" s="14"/>
      <c r="D27" s="15"/>
      <c r="E27" s="14"/>
      <c r="F27" s="14"/>
      <c r="G27" s="14"/>
      <c r="H27" s="14"/>
      <c r="I27" s="14"/>
      <c r="J27" s="70"/>
      <c r="K27" s="66"/>
      <c r="L27" s="69" t="s">
        <v>108</v>
      </c>
      <c r="M27" s="69" t="s">
        <v>109</v>
      </c>
      <c r="N27" s="71" t="s">
        <v>110</v>
      </c>
      <c r="O27" s="69" t="s">
        <v>108</v>
      </c>
      <c r="P27" s="69" t="s">
        <v>109</v>
      </c>
      <c r="Q27" s="71" t="s">
        <v>110</v>
      </c>
      <c r="R27" s="69" t="s">
        <v>108</v>
      </c>
      <c r="S27" s="69" t="s">
        <v>109</v>
      </c>
      <c r="T27" s="71" t="s">
        <v>110</v>
      </c>
    </row>
    <row r="28" s="1" customFormat="1" spans="1:22">
      <c r="A28" s="18">
        <v>1</v>
      </c>
      <c r="B28" s="27" t="s">
        <v>1809</v>
      </c>
      <c r="C28" s="28"/>
      <c r="D28" s="455" t="s">
        <v>1810</v>
      </c>
      <c r="E28" s="21" t="s">
        <v>1811</v>
      </c>
      <c r="F28" s="19" t="s">
        <v>1812</v>
      </c>
      <c r="G28" s="31"/>
      <c r="H28" s="29" t="s">
        <v>25</v>
      </c>
      <c r="I28" s="29">
        <v>500</v>
      </c>
      <c r="J28" s="83">
        <v>450</v>
      </c>
      <c r="K28" s="80"/>
      <c r="L28" s="18"/>
      <c r="M28" s="84"/>
      <c r="N28" s="76" t="s">
        <v>1785</v>
      </c>
      <c r="O28" s="69"/>
      <c r="P28" s="69"/>
      <c r="Q28" s="71"/>
      <c r="R28" s="69"/>
      <c r="S28" s="69"/>
      <c r="T28" s="71"/>
      <c r="V28" s="1">
        <f t="shared" ref="V28:V42" si="1">J28*I28</f>
        <v>225000</v>
      </c>
    </row>
    <row r="29" s="1" customFormat="1" spans="1:22">
      <c r="A29" s="18">
        <v>2</v>
      </c>
      <c r="B29" s="27" t="s">
        <v>1809</v>
      </c>
      <c r="C29" s="28"/>
      <c r="D29" s="36" t="s">
        <v>1813</v>
      </c>
      <c r="E29" s="22" t="s">
        <v>1814</v>
      </c>
      <c r="F29" s="37" t="s">
        <v>1815</v>
      </c>
      <c r="G29" s="31"/>
      <c r="H29" s="18" t="s">
        <v>116</v>
      </c>
      <c r="I29" s="85">
        <v>8</v>
      </c>
      <c r="J29" s="83">
        <v>671</v>
      </c>
      <c r="K29" s="80"/>
      <c r="L29" s="18"/>
      <c r="M29" s="84"/>
      <c r="N29" s="76" t="s">
        <v>1785</v>
      </c>
      <c r="O29" s="69"/>
      <c r="P29" s="69"/>
      <c r="Q29" s="71"/>
      <c r="R29" s="69"/>
      <c r="S29" s="69"/>
      <c r="T29" s="71"/>
      <c r="V29" s="1">
        <f t="shared" si="1"/>
        <v>5368</v>
      </c>
    </row>
    <row r="30" s="1" customFormat="1" spans="1:22">
      <c r="A30" s="18">
        <v>3</v>
      </c>
      <c r="B30" s="27" t="s">
        <v>1809</v>
      </c>
      <c r="C30" s="28"/>
      <c r="D30" s="36" t="s">
        <v>1816</v>
      </c>
      <c r="E30" s="22" t="s">
        <v>1817</v>
      </c>
      <c r="F30" s="37" t="s">
        <v>196</v>
      </c>
      <c r="G30" s="31"/>
      <c r="H30" s="18" t="s">
        <v>116</v>
      </c>
      <c r="I30" s="85">
        <v>15</v>
      </c>
      <c r="J30" s="83">
        <v>1800</v>
      </c>
      <c r="K30" s="80"/>
      <c r="L30" s="18"/>
      <c r="M30" s="84"/>
      <c r="N30" s="76" t="s">
        <v>1785</v>
      </c>
      <c r="O30" s="69"/>
      <c r="P30" s="69"/>
      <c r="Q30" s="71"/>
      <c r="R30" s="69"/>
      <c r="S30" s="69"/>
      <c r="T30" s="71"/>
      <c r="V30" s="1">
        <f t="shared" si="1"/>
        <v>27000</v>
      </c>
    </row>
    <row r="31" s="1" customFormat="1" spans="1:22">
      <c r="A31" s="18">
        <v>4</v>
      </c>
      <c r="B31" s="27" t="s">
        <v>1809</v>
      </c>
      <c r="C31" s="28"/>
      <c r="D31" s="455" t="s">
        <v>1818</v>
      </c>
      <c r="E31" s="21" t="s">
        <v>1819</v>
      </c>
      <c r="F31" s="19" t="s">
        <v>1820</v>
      </c>
      <c r="G31" s="31"/>
      <c r="H31" s="18" t="s">
        <v>116</v>
      </c>
      <c r="I31" s="29">
        <v>15</v>
      </c>
      <c r="J31" s="83">
        <v>6390</v>
      </c>
      <c r="K31" s="80"/>
      <c r="L31" s="18"/>
      <c r="M31" s="84"/>
      <c r="N31" s="76" t="s">
        <v>1785</v>
      </c>
      <c r="O31" s="69"/>
      <c r="P31" s="69"/>
      <c r="Q31" s="71"/>
      <c r="R31" s="69"/>
      <c r="S31" s="69"/>
      <c r="T31" s="71"/>
      <c r="V31" s="1">
        <f t="shared" si="1"/>
        <v>95850</v>
      </c>
    </row>
    <row r="32" s="1" customFormat="1" spans="1:22">
      <c r="A32" s="18">
        <v>5</v>
      </c>
      <c r="B32" s="27" t="s">
        <v>1809</v>
      </c>
      <c r="C32" s="28"/>
      <c r="D32" s="36" t="s">
        <v>1821</v>
      </c>
      <c r="E32" s="22" t="s">
        <v>1822</v>
      </c>
      <c r="F32" s="37" t="s">
        <v>1823</v>
      </c>
      <c r="G32" s="31"/>
      <c r="H32" s="18" t="s">
        <v>116</v>
      </c>
      <c r="I32" s="85">
        <v>40</v>
      </c>
      <c r="J32" s="83">
        <v>678</v>
      </c>
      <c r="K32" s="80"/>
      <c r="L32" s="18"/>
      <c r="M32" s="84"/>
      <c r="N32" s="76" t="s">
        <v>1785</v>
      </c>
      <c r="O32" s="69"/>
      <c r="P32" s="69"/>
      <c r="Q32" s="71"/>
      <c r="R32" s="69"/>
      <c r="S32" s="69"/>
      <c r="T32" s="71"/>
      <c r="V32" s="1">
        <f t="shared" si="1"/>
        <v>27120</v>
      </c>
    </row>
    <row r="33" s="1" customFormat="1" spans="1:22">
      <c r="A33" s="18">
        <v>6</v>
      </c>
      <c r="B33" s="27" t="s">
        <v>1809</v>
      </c>
      <c r="C33" s="28"/>
      <c r="D33" s="36" t="s">
        <v>1824</v>
      </c>
      <c r="E33" s="22" t="s">
        <v>1825</v>
      </c>
      <c r="F33" s="37" t="s">
        <v>1826</v>
      </c>
      <c r="G33" s="31"/>
      <c r="H33" s="18" t="s">
        <v>116</v>
      </c>
      <c r="I33" s="85">
        <v>100</v>
      </c>
      <c r="J33" s="83">
        <v>50</v>
      </c>
      <c r="K33" s="80"/>
      <c r="L33" s="18"/>
      <c r="M33" s="84"/>
      <c r="N33" s="76" t="s">
        <v>1785</v>
      </c>
      <c r="O33" s="69"/>
      <c r="P33" s="69"/>
      <c r="Q33" s="71"/>
      <c r="R33" s="69"/>
      <c r="S33" s="69"/>
      <c r="T33" s="71"/>
      <c r="V33" s="1">
        <f t="shared" si="1"/>
        <v>5000</v>
      </c>
    </row>
    <row r="34" s="1" customFormat="1" spans="1:22">
      <c r="A34" s="18">
        <v>7</v>
      </c>
      <c r="B34" s="27" t="s">
        <v>1809</v>
      </c>
      <c r="C34" s="28"/>
      <c r="D34" s="36" t="s">
        <v>1827</v>
      </c>
      <c r="E34" s="22" t="s">
        <v>1814</v>
      </c>
      <c r="F34" s="37" t="s">
        <v>1828</v>
      </c>
      <c r="G34" s="31"/>
      <c r="H34" s="18" t="s">
        <v>116</v>
      </c>
      <c r="I34" s="85">
        <v>20</v>
      </c>
      <c r="J34" s="83">
        <v>565</v>
      </c>
      <c r="K34" s="80"/>
      <c r="L34" s="18"/>
      <c r="M34" s="84"/>
      <c r="N34" s="76" t="s">
        <v>1785</v>
      </c>
      <c r="O34" s="69"/>
      <c r="P34" s="69"/>
      <c r="Q34" s="71"/>
      <c r="R34" s="69"/>
      <c r="S34" s="69"/>
      <c r="T34" s="71"/>
      <c r="V34" s="1">
        <f t="shared" si="1"/>
        <v>11300</v>
      </c>
    </row>
    <row r="35" s="1" customFormat="1" spans="1:22">
      <c r="A35" s="18">
        <v>8</v>
      </c>
      <c r="B35" s="27" t="s">
        <v>1809</v>
      </c>
      <c r="C35" s="28"/>
      <c r="D35" s="456" t="s">
        <v>1829</v>
      </c>
      <c r="E35" s="22" t="s">
        <v>1830</v>
      </c>
      <c r="F35" s="37" t="s">
        <v>1831</v>
      </c>
      <c r="G35" s="31"/>
      <c r="H35" s="18" t="s">
        <v>116</v>
      </c>
      <c r="I35" s="29">
        <v>50</v>
      </c>
      <c r="J35" s="83">
        <v>1230</v>
      </c>
      <c r="K35" s="80"/>
      <c r="L35" s="18"/>
      <c r="M35" s="84"/>
      <c r="N35" s="76" t="s">
        <v>1785</v>
      </c>
      <c r="O35" s="69"/>
      <c r="P35" s="69"/>
      <c r="Q35" s="71"/>
      <c r="R35" s="69"/>
      <c r="S35" s="69"/>
      <c r="T35" s="71"/>
      <c r="V35" s="1">
        <f t="shared" si="1"/>
        <v>61500</v>
      </c>
    </row>
    <row r="36" s="1" customFormat="1" spans="1:22">
      <c r="A36" s="18">
        <v>9</v>
      </c>
      <c r="B36" s="27" t="s">
        <v>1809</v>
      </c>
      <c r="C36" s="28"/>
      <c r="D36" s="36" t="s">
        <v>1832</v>
      </c>
      <c r="E36" s="22" t="s">
        <v>1833</v>
      </c>
      <c r="F36" s="22" t="s">
        <v>1831</v>
      </c>
      <c r="G36" s="31"/>
      <c r="H36" s="18" t="s">
        <v>116</v>
      </c>
      <c r="I36" s="29">
        <v>500</v>
      </c>
      <c r="J36" s="83">
        <v>16</v>
      </c>
      <c r="K36" s="80"/>
      <c r="L36" s="18"/>
      <c r="M36" s="84"/>
      <c r="N36" s="76" t="s">
        <v>1785</v>
      </c>
      <c r="O36" s="69"/>
      <c r="P36" s="69"/>
      <c r="Q36" s="71"/>
      <c r="R36" s="69"/>
      <c r="S36" s="69"/>
      <c r="T36" s="71"/>
      <c r="V36" s="1">
        <f t="shared" si="1"/>
        <v>8000</v>
      </c>
    </row>
    <row r="37" s="1" customFormat="1" spans="1:22">
      <c r="A37" s="18">
        <v>10</v>
      </c>
      <c r="B37" s="27" t="s">
        <v>1809</v>
      </c>
      <c r="C37" s="28"/>
      <c r="D37" s="36" t="s">
        <v>1834</v>
      </c>
      <c r="E37" s="22" t="s">
        <v>1835</v>
      </c>
      <c r="F37" s="37" t="s">
        <v>1815</v>
      </c>
      <c r="G37" s="31"/>
      <c r="H37" s="18" t="s">
        <v>116</v>
      </c>
      <c r="I37" s="85">
        <v>100</v>
      </c>
      <c r="J37" s="83">
        <v>1921</v>
      </c>
      <c r="K37" s="80"/>
      <c r="L37" s="18"/>
      <c r="M37" s="84"/>
      <c r="N37" s="76" t="s">
        <v>1785</v>
      </c>
      <c r="O37" s="69"/>
      <c r="P37" s="69"/>
      <c r="Q37" s="71"/>
      <c r="R37" s="69"/>
      <c r="S37" s="69"/>
      <c r="T37" s="71"/>
      <c r="V37" s="1">
        <f t="shared" si="1"/>
        <v>192100</v>
      </c>
    </row>
    <row r="38" s="1" customFormat="1" spans="1:22">
      <c r="A38" s="18">
        <v>11</v>
      </c>
      <c r="B38" s="27" t="s">
        <v>1809</v>
      </c>
      <c r="C38" s="28"/>
      <c r="D38" s="36" t="s">
        <v>1836</v>
      </c>
      <c r="E38" s="22" t="s">
        <v>1793</v>
      </c>
      <c r="F38" s="39" t="s">
        <v>1820</v>
      </c>
      <c r="G38" s="31"/>
      <c r="H38" s="18" t="s">
        <v>116</v>
      </c>
      <c r="I38" s="85">
        <v>4</v>
      </c>
      <c r="J38" s="83">
        <v>169</v>
      </c>
      <c r="K38" s="80"/>
      <c r="L38" s="18"/>
      <c r="M38" s="84"/>
      <c r="N38" s="76" t="s">
        <v>1785</v>
      </c>
      <c r="O38" s="69"/>
      <c r="P38" s="69"/>
      <c r="Q38" s="71"/>
      <c r="R38" s="69"/>
      <c r="S38" s="69"/>
      <c r="T38" s="71"/>
      <c r="V38" s="1">
        <f t="shared" si="1"/>
        <v>676</v>
      </c>
    </row>
    <row r="39" s="1" customFormat="1" spans="1:22">
      <c r="A39" s="18">
        <v>12</v>
      </c>
      <c r="B39" s="27" t="s">
        <v>1809</v>
      </c>
      <c r="C39" s="28"/>
      <c r="D39" s="36" t="s">
        <v>1837</v>
      </c>
      <c r="E39" s="22" t="s">
        <v>522</v>
      </c>
      <c r="F39" s="39" t="s">
        <v>1820</v>
      </c>
      <c r="G39" s="31"/>
      <c r="H39" s="18" t="s">
        <v>116</v>
      </c>
      <c r="I39" s="85">
        <v>7</v>
      </c>
      <c r="J39" s="83">
        <v>33</v>
      </c>
      <c r="K39" s="80"/>
      <c r="L39" s="18"/>
      <c r="M39" s="84"/>
      <c r="N39" s="76" t="s">
        <v>1785</v>
      </c>
      <c r="O39" s="69"/>
      <c r="P39" s="69"/>
      <c r="Q39" s="71"/>
      <c r="R39" s="69"/>
      <c r="S39" s="69"/>
      <c r="T39" s="71"/>
      <c r="V39" s="1">
        <f t="shared" si="1"/>
        <v>231</v>
      </c>
    </row>
    <row r="40" s="1" customFormat="1" spans="1:22">
      <c r="A40" s="18">
        <v>13</v>
      </c>
      <c r="B40" s="27" t="s">
        <v>1809</v>
      </c>
      <c r="C40" s="28"/>
      <c r="D40" s="457" t="s">
        <v>1838</v>
      </c>
      <c r="E40" s="22" t="s">
        <v>1830</v>
      </c>
      <c r="F40" s="37" t="s">
        <v>1828</v>
      </c>
      <c r="G40" s="31"/>
      <c r="H40" s="18" t="s">
        <v>116</v>
      </c>
      <c r="I40" s="29">
        <v>100</v>
      </c>
      <c r="J40" s="83">
        <v>2461</v>
      </c>
      <c r="K40" s="80"/>
      <c r="L40" s="18"/>
      <c r="M40" s="84"/>
      <c r="N40" s="76" t="s">
        <v>1785</v>
      </c>
      <c r="O40" s="69"/>
      <c r="P40" s="69"/>
      <c r="Q40" s="71"/>
      <c r="R40" s="69"/>
      <c r="S40" s="69"/>
      <c r="T40" s="71"/>
      <c r="V40" s="1">
        <f t="shared" si="1"/>
        <v>246100</v>
      </c>
    </row>
    <row r="41" s="1" customFormat="1" spans="1:22">
      <c r="A41" s="18">
        <v>14</v>
      </c>
      <c r="B41" s="27" t="s">
        <v>1809</v>
      </c>
      <c r="C41" s="28"/>
      <c r="D41" s="41" t="s">
        <v>1839</v>
      </c>
      <c r="E41" s="42" t="s">
        <v>1840</v>
      </c>
      <c r="F41" s="37" t="s">
        <v>196</v>
      </c>
      <c r="G41" s="31"/>
      <c r="H41" s="18" t="s">
        <v>116</v>
      </c>
      <c r="I41" s="29">
        <v>20</v>
      </c>
      <c r="J41" s="83">
        <v>559</v>
      </c>
      <c r="K41" s="80"/>
      <c r="L41" s="18"/>
      <c r="M41" s="84"/>
      <c r="N41" s="76" t="s">
        <v>1785</v>
      </c>
      <c r="O41" s="69"/>
      <c r="P41" s="69"/>
      <c r="Q41" s="71"/>
      <c r="R41" s="69"/>
      <c r="S41" s="69"/>
      <c r="T41" s="71"/>
      <c r="V41" s="1">
        <f t="shared" si="1"/>
        <v>11180</v>
      </c>
    </row>
    <row r="42" s="1" customFormat="1" spans="1:22">
      <c r="A42" s="23"/>
      <c r="B42" s="24"/>
      <c r="C42" s="24"/>
      <c r="D42" s="23"/>
      <c r="E42" s="25" t="s">
        <v>149</v>
      </c>
      <c r="F42" s="24"/>
      <c r="G42" s="26"/>
      <c r="H42" s="23"/>
      <c r="I42" s="23"/>
      <c r="J42" s="78"/>
      <c r="K42" s="77"/>
      <c r="L42" s="75"/>
      <c r="M42" s="75"/>
      <c r="N42" s="76"/>
      <c r="O42" s="75"/>
      <c r="P42" s="75"/>
      <c r="Q42" s="75"/>
      <c r="R42" s="75"/>
      <c r="S42" s="75"/>
      <c r="T42" s="75"/>
      <c r="V42" s="1">
        <f t="shared" si="1"/>
        <v>0</v>
      </c>
    </row>
    <row r="43" s="1" customFormat="1" ht="31.5" spans="1:20">
      <c r="A43" s="35" t="s">
        <v>95</v>
      </c>
      <c r="B43" s="35"/>
      <c r="C43" s="35"/>
      <c r="D43" s="35"/>
      <c r="E43" s="35"/>
      <c r="F43" s="35"/>
      <c r="G43" s="35"/>
      <c r="H43" s="35"/>
      <c r="I43" s="35"/>
      <c r="J43" s="86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="1" customFormat="1" spans="1:20">
      <c r="A44" s="9" t="s">
        <v>205</v>
      </c>
      <c r="B44" s="9"/>
      <c r="C44" s="9"/>
      <c r="D44" s="10" t="s">
        <v>1778</v>
      </c>
      <c r="E44" s="10"/>
      <c r="F44" s="10"/>
      <c r="G44" s="11" t="s">
        <v>98</v>
      </c>
      <c r="H44" s="11"/>
      <c r="I44" s="11"/>
      <c r="J44" s="61"/>
      <c r="K44" s="62"/>
      <c r="L44" s="87" t="s">
        <v>1841</v>
      </c>
      <c r="M44" s="87"/>
      <c r="N44" s="88"/>
      <c r="O44" s="87"/>
      <c r="P44" s="87"/>
      <c r="Q44" s="87"/>
      <c r="R44" s="87"/>
      <c r="S44" s="87"/>
      <c r="T44" s="106"/>
    </row>
    <row r="45" s="1" customFormat="1" spans="1:20">
      <c r="A45" s="12" t="s">
        <v>3</v>
      </c>
      <c r="B45" s="43" t="s">
        <v>100</v>
      </c>
      <c r="C45" s="14" t="s">
        <v>101</v>
      </c>
      <c r="D45" s="15" t="s">
        <v>102</v>
      </c>
      <c r="E45" s="14" t="s">
        <v>103</v>
      </c>
      <c r="F45" s="14" t="s">
        <v>104</v>
      </c>
      <c r="G45" s="14" t="s">
        <v>105</v>
      </c>
      <c r="H45" s="14" t="s">
        <v>7</v>
      </c>
      <c r="I45" s="14" t="s">
        <v>106</v>
      </c>
      <c r="J45" s="65" t="s">
        <v>9</v>
      </c>
      <c r="K45" s="66" t="s">
        <v>107</v>
      </c>
      <c r="L45" s="43" t="s">
        <v>151</v>
      </c>
      <c r="M45" s="43"/>
      <c r="N45" s="43"/>
      <c r="O45" s="43"/>
      <c r="P45" s="43"/>
      <c r="Q45" s="43"/>
      <c r="R45" s="43"/>
      <c r="S45" s="43"/>
      <c r="T45" s="43"/>
    </row>
    <row r="46" s="1" customFormat="1" spans="1:20">
      <c r="A46" s="16"/>
      <c r="B46" s="43"/>
      <c r="C46" s="14"/>
      <c r="D46" s="15"/>
      <c r="E46" s="14"/>
      <c r="F46" s="14"/>
      <c r="G46" s="14"/>
      <c r="H46" s="14"/>
      <c r="I46" s="14"/>
      <c r="J46" s="67"/>
      <c r="K46" s="66"/>
      <c r="L46" s="68" t="s">
        <v>1780</v>
      </c>
      <c r="M46" s="68"/>
      <c r="N46" s="68"/>
      <c r="O46" s="89"/>
      <c r="P46" s="89"/>
      <c r="Q46" s="89"/>
      <c r="R46" s="89"/>
      <c r="S46" s="89"/>
      <c r="T46" s="89"/>
    </row>
    <row r="47" s="1" customFormat="1" spans="1:20">
      <c r="A47" s="17"/>
      <c r="B47" s="43"/>
      <c r="C47" s="14"/>
      <c r="D47" s="15"/>
      <c r="E47" s="14"/>
      <c r="F47" s="14"/>
      <c r="G47" s="14"/>
      <c r="H47" s="14"/>
      <c r="I47" s="14"/>
      <c r="J47" s="70"/>
      <c r="K47" s="66"/>
      <c r="L47" s="69" t="s">
        <v>108</v>
      </c>
      <c r="M47" s="69" t="s">
        <v>109</v>
      </c>
      <c r="N47" s="90" t="s">
        <v>110</v>
      </c>
      <c r="O47" s="69" t="s">
        <v>108</v>
      </c>
      <c r="P47" s="69" t="s">
        <v>109</v>
      </c>
      <c r="Q47" s="90" t="s">
        <v>110</v>
      </c>
      <c r="R47" s="69" t="s">
        <v>108</v>
      </c>
      <c r="S47" s="69" t="s">
        <v>109</v>
      </c>
      <c r="T47" s="90" t="s">
        <v>110</v>
      </c>
    </row>
    <row r="48" s="1" customFormat="1" spans="1:22">
      <c r="A48" s="44">
        <v>1</v>
      </c>
      <c r="B48" s="45" t="s">
        <v>1842</v>
      </c>
      <c r="C48" s="46" t="s">
        <v>1843</v>
      </c>
      <c r="D48" s="47" t="s">
        <v>1844</v>
      </c>
      <c r="E48" s="46" t="s">
        <v>1845</v>
      </c>
      <c r="F48" s="48"/>
      <c r="G48" s="45" t="s">
        <v>1846</v>
      </c>
      <c r="H48" s="49" t="s">
        <v>116</v>
      </c>
      <c r="I48" s="49">
        <v>20</v>
      </c>
      <c r="J48" s="91">
        <v>2260</v>
      </c>
      <c r="K48" s="22"/>
      <c r="L48" s="92"/>
      <c r="M48" s="92"/>
      <c r="N48" s="44"/>
      <c r="O48" s="92"/>
      <c r="P48" s="92"/>
      <c r="Q48" s="92"/>
      <c r="R48" s="92"/>
      <c r="S48" s="92"/>
      <c r="T48" s="92"/>
      <c r="V48" s="1">
        <f t="shared" ref="V48:V53" si="2">J48*I48</f>
        <v>45200</v>
      </c>
    </row>
    <row r="49" s="1" customFormat="1" spans="1:22">
      <c r="A49" s="44">
        <v>2</v>
      </c>
      <c r="B49" s="45" t="s">
        <v>1842</v>
      </c>
      <c r="C49" s="46" t="s">
        <v>1843</v>
      </c>
      <c r="D49" s="50" t="s">
        <v>1847</v>
      </c>
      <c r="E49" s="45" t="s">
        <v>1848</v>
      </c>
      <c r="F49" s="51"/>
      <c r="G49" s="52" t="s">
        <v>1849</v>
      </c>
      <c r="H49" s="49" t="s">
        <v>116</v>
      </c>
      <c r="I49" s="49">
        <v>6</v>
      </c>
      <c r="J49" s="93">
        <v>904</v>
      </c>
      <c r="K49" s="22"/>
      <c r="L49" s="92"/>
      <c r="M49" s="92"/>
      <c r="N49" s="44"/>
      <c r="O49" s="92"/>
      <c r="P49" s="92"/>
      <c r="Q49" s="92"/>
      <c r="R49" s="92"/>
      <c r="S49" s="92"/>
      <c r="T49" s="92"/>
      <c r="V49" s="1">
        <f t="shared" si="2"/>
        <v>5424</v>
      </c>
    </row>
    <row r="50" s="1" customFormat="1" spans="1:22">
      <c r="A50" s="44">
        <v>3</v>
      </c>
      <c r="B50" s="45" t="s">
        <v>1850</v>
      </c>
      <c r="C50" s="46" t="s">
        <v>1843</v>
      </c>
      <c r="D50" s="50" t="s">
        <v>1851</v>
      </c>
      <c r="E50" s="45" t="s">
        <v>1852</v>
      </c>
      <c r="F50" s="51" t="s">
        <v>1853</v>
      </c>
      <c r="G50" s="52" t="s">
        <v>1854</v>
      </c>
      <c r="H50" s="49" t="s">
        <v>116</v>
      </c>
      <c r="I50" s="49">
        <v>1</v>
      </c>
      <c r="J50" s="93">
        <v>4859</v>
      </c>
      <c r="K50" s="22"/>
      <c r="L50" s="92"/>
      <c r="M50" s="92"/>
      <c r="N50" s="44"/>
      <c r="O50" s="92"/>
      <c r="P50" s="92"/>
      <c r="Q50" s="92"/>
      <c r="R50" s="92"/>
      <c r="S50" s="92"/>
      <c r="T50" s="92"/>
      <c r="V50" s="1">
        <f t="shared" si="2"/>
        <v>4859</v>
      </c>
    </row>
    <row r="51" s="1" customFormat="1" spans="1:22">
      <c r="A51" s="44">
        <v>4</v>
      </c>
      <c r="B51" s="45" t="s">
        <v>1855</v>
      </c>
      <c r="C51" s="46" t="s">
        <v>1843</v>
      </c>
      <c r="D51" s="50" t="s">
        <v>1856</v>
      </c>
      <c r="E51" s="45" t="s">
        <v>1857</v>
      </c>
      <c r="F51" s="51" t="s">
        <v>1858</v>
      </c>
      <c r="G51" s="52" t="s">
        <v>1859</v>
      </c>
      <c r="H51" s="49" t="s">
        <v>116</v>
      </c>
      <c r="I51" s="49">
        <v>3</v>
      </c>
      <c r="J51" s="93">
        <v>904</v>
      </c>
      <c r="K51" s="22"/>
      <c r="L51" s="92"/>
      <c r="M51" s="92"/>
      <c r="N51" s="44"/>
      <c r="O51" s="92"/>
      <c r="P51" s="92"/>
      <c r="Q51" s="92"/>
      <c r="R51" s="92"/>
      <c r="S51" s="92"/>
      <c r="T51" s="92"/>
      <c r="V51" s="1">
        <f t="shared" si="2"/>
        <v>2712</v>
      </c>
    </row>
    <row r="52" s="1" customFormat="1" spans="1:22">
      <c r="A52" s="44">
        <v>5</v>
      </c>
      <c r="B52" s="45" t="s">
        <v>1860</v>
      </c>
      <c r="C52" s="46" t="s">
        <v>1843</v>
      </c>
      <c r="D52" s="50" t="s">
        <v>1861</v>
      </c>
      <c r="E52" s="45" t="s">
        <v>522</v>
      </c>
      <c r="F52" s="51"/>
      <c r="G52" s="52" t="s">
        <v>1862</v>
      </c>
      <c r="H52" s="49" t="s">
        <v>116</v>
      </c>
      <c r="I52" s="49">
        <v>2</v>
      </c>
      <c r="J52" s="93">
        <v>791</v>
      </c>
      <c r="K52" s="22"/>
      <c r="L52" s="92"/>
      <c r="M52" s="92"/>
      <c r="N52" s="44"/>
      <c r="O52" s="92"/>
      <c r="P52" s="92"/>
      <c r="Q52" s="92"/>
      <c r="R52" s="92"/>
      <c r="S52" s="92"/>
      <c r="T52" s="92"/>
      <c r="V52" s="1">
        <f t="shared" si="2"/>
        <v>1582</v>
      </c>
    </row>
    <row r="53" s="1" customFormat="1" spans="1:22">
      <c r="A53" s="18"/>
      <c r="B53" s="53"/>
      <c r="C53" s="22"/>
      <c r="D53" s="54"/>
      <c r="E53" s="25" t="s">
        <v>149</v>
      </c>
      <c r="F53" s="22"/>
      <c r="G53" s="53"/>
      <c r="H53" s="18"/>
      <c r="I53" s="29"/>
      <c r="J53" s="79"/>
      <c r="K53" s="94"/>
      <c r="L53" s="95"/>
      <c r="M53" s="95"/>
      <c r="N53" s="18"/>
      <c r="O53" s="18"/>
      <c r="P53" s="18"/>
      <c r="Q53" s="18"/>
      <c r="R53" s="18"/>
      <c r="S53" s="18"/>
      <c r="T53" s="95"/>
      <c r="V53" s="1">
        <f t="shared" si="2"/>
        <v>0</v>
      </c>
    </row>
    <row r="54" s="2" customFormat="1" ht="31.5" spans="1:20">
      <c r="A54" s="35" t="s">
        <v>95</v>
      </c>
      <c r="B54" s="35"/>
      <c r="C54" s="35"/>
      <c r="D54" s="35"/>
      <c r="E54" s="35"/>
      <c r="F54" s="35"/>
      <c r="G54" s="35"/>
      <c r="H54" s="35"/>
      <c r="I54" s="35"/>
      <c r="J54" s="86"/>
      <c r="K54" s="35"/>
      <c r="L54" s="35"/>
      <c r="M54" s="35"/>
      <c r="N54" s="35"/>
      <c r="O54" s="35"/>
      <c r="P54" s="35"/>
      <c r="Q54" s="35"/>
      <c r="R54" s="35"/>
      <c r="S54" s="35"/>
      <c r="T54" s="35"/>
    </row>
    <row r="55" s="2" customFormat="1" spans="1:20">
      <c r="A55" s="9" t="s">
        <v>488</v>
      </c>
      <c r="B55" s="9"/>
      <c r="C55" s="9"/>
      <c r="D55" s="10" t="s">
        <v>1778</v>
      </c>
      <c r="E55" s="10"/>
      <c r="F55" s="10"/>
      <c r="G55" s="11" t="s">
        <v>98</v>
      </c>
      <c r="H55" s="11"/>
      <c r="I55" s="11"/>
      <c r="J55" s="61"/>
      <c r="K55" s="62"/>
      <c r="L55" s="63" t="s">
        <v>1863</v>
      </c>
      <c r="M55" s="63"/>
      <c r="N55" s="64"/>
      <c r="O55" s="63"/>
      <c r="P55" s="63"/>
      <c r="Q55" s="63"/>
      <c r="R55" s="63"/>
      <c r="S55" s="63"/>
      <c r="T55" s="105"/>
    </row>
    <row r="56" s="2" customFormat="1" spans="1:20">
      <c r="A56" s="12" t="s">
        <v>3</v>
      </c>
      <c r="B56" s="55" t="s">
        <v>100</v>
      </c>
      <c r="C56" s="14" t="s">
        <v>101</v>
      </c>
      <c r="D56" s="15" t="s">
        <v>102</v>
      </c>
      <c r="E56" s="14" t="s">
        <v>103</v>
      </c>
      <c r="F56" s="14" t="s">
        <v>104</v>
      </c>
      <c r="G56" s="14" t="s">
        <v>105</v>
      </c>
      <c r="H56" s="14" t="s">
        <v>7</v>
      </c>
      <c r="I56" s="14" t="s">
        <v>106</v>
      </c>
      <c r="J56" s="96" t="s">
        <v>9</v>
      </c>
      <c r="K56" s="66" t="s">
        <v>107</v>
      </c>
      <c r="L56" s="55" t="s">
        <v>151</v>
      </c>
      <c r="M56" s="55"/>
      <c r="N56" s="55"/>
      <c r="O56" s="55"/>
      <c r="P56" s="55"/>
      <c r="Q56" s="55"/>
      <c r="R56" s="55"/>
      <c r="S56" s="55"/>
      <c r="T56" s="55"/>
    </row>
    <row r="57" s="2" customFormat="1" spans="1:20">
      <c r="A57" s="16"/>
      <c r="B57" s="55"/>
      <c r="C57" s="14"/>
      <c r="D57" s="15"/>
      <c r="E57" s="14"/>
      <c r="F57" s="14"/>
      <c r="G57" s="14"/>
      <c r="H57" s="14"/>
      <c r="I57" s="14"/>
      <c r="J57" s="97"/>
      <c r="K57" s="66"/>
      <c r="L57" s="68" t="s">
        <v>1864</v>
      </c>
      <c r="M57" s="68"/>
      <c r="N57" s="68"/>
      <c r="O57" s="98"/>
      <c r="P57" s="99"/>
      <c r="Q57" s="107"/>
      <c r="R57" s="98"/>
      <c r="S57" s="99"/>
      <c r="T57" s="107"/>
    </row>
    <row r="58" s="2" customFormat="1" spans="1:20">
      <c r="A58" s="17"/>
      <c r="B58" s="55"/>
      <c r="C58" s="14"/>
      <c r="D58" s="15"/>
      <c r="E58" s="14"/>
      <c r="F58" s="14"/>
      <c r="G58" s="14"/>
      <c r="H58" s="14"/>
      <c r="I58" s="14"/>
      <c r="J58" s="100"/>
      <c r="K58" s="66"/>
      <c r="L58" s="69" t="s">
        <v>108</v>
      </c>
      <c r="M58" s="69" t="s">
        <v>109</v>
      </c>
      <c r="N58" s="90" t="s">
        <v>110</v>
      </c>
      <c r="O58" s="69" t="s">
        <v>108</v>
      </c>
      <c r="P58" s="69" t="s">
        <v>109</v>
      </c>
      <c r="Q58" s="90" t="s">
        <v>110</v>
      </c>
      <c r="R58" s="69" t="s">
        <v>108</v>
      </c>
      <c r="S58" s="69" t="s">
        <v>109</v>
      </c>
      <c r="T58" s="90" t="s">
        <v>110</v>
      </c>
    </row>
    <row r="59" s="2" customFormat="1" spans="1:22">
      <c r="A59" s="56">
        <v>1</v>
      </c>
      <c r="B59" s="57" t="s">
        <v>152</v>
      </c>
      <c r="C59" s="58" t="s">
        <v>1865</v>
      </c>
      <c r="D59" s="59" t="s">
        <v>1866</v>
      </c>
      <c r="E59" s="58" t="s">
        <v>1867</v>
      </c>
      <c r="F59" s="58" t="s">
        <v>1868</v>
      </c>
      <c r="G59" s="22"/>
      <c r="H59" s="59" t="s">
        <v>116</v>
      </c>
      <c r="I59" s="31">
        <v>500</v>
      </c>
      <c r="J59" s="101">
        <v>123</v>
      </c>
      <c r="K59" s="22"/>
      <c r="L59" s="22"/>
      <c r="M59" s="95"/>
      <c r="N59" s="102"/>
      <c r="O59" s="103"/>
      <c r="P59" s="103"/>
      <c r="Q59" s="102"/>
      <c r="R59" s="103"/>
      <c r="S59" s="103"/>
      <c r="T59" s="102"/>
      <c r="V59" s="1">
        <f t="shared" ref="V59:V71" si="3">J59*I59</f>
        <v>61500</v>
      </c>
    </row>
    <row r="60" s="2" customFormat="1" spans="1:22">
      <c r="A60" s="31">
        <v>2</v>
      </c>
      <c r="B60" s="57" t="s">
        <v>1869</v>
      </c>
      <c r="C60" s="58" t="s">
        <v>1870</v>
      </c>
      <c r="D60" s="59" t="s">
        <v>1871</v>
      </c>
      <c r="E60" s="58" t="s">
        <v>1872</v>
      </c>
      <c r="F60" s="58" t="s">
        <v>1873</v>
      </c>
      <c r="G60" s="22"/>
      <c r="H60" s="59" t="s">
        <v>116</v>
      </c>
      <c r="I60" s="31">
        <v>160</v>
      </c>
      <c r="J60" s="101">
        <v>791</v>
      </c>
      <c r="K60" s="104"/>
      <c r="L60" s="22"/>
      <c r="M60" s="95"/>
      <c r="N60" s="102"/>
      <c r="O60" s="103"/>
      <c r="P60" s="103"/>
      <c r="Q60" s="102"/>
      <c r="R60" s="103"/>
      <c r="S60" s="103"/>
      <c r="T60" s="102"/>
      <c r="V60" s="1">
        <f t="shared" si="3"/>
        <v>126560</v>
      </c>
    </row>
    <row r="61" s="2" customFormat="1" spans="1:22">
      <c r="A61" s="56">
        <v>3</v>
      </c>
      <c r="B61" s="57" t="s">
        <v>1874</v>
      </c>
      <c r="C61" s="58" t="s">
        <v>1875</v>
      </c>
      <c r="D61" s="59" t="s">
        <v>1876</v>
      </c>
      <c r="E61" s="58" t="s">
        <v>1877</v>
      </c>
      <c r="F61" s="58" t="s">
        <v>1878</v>
      </c>
      <c r="G61" s="22"/>
      <c r="H61" s="59" t="s">
        <v>116</v>
      </c>
      <c r="I61" s="31">
        <v>4</v>
      </c>
      <c r="J61" s="101">
        <v>339</v>
      </c>
      <c r="K61" s="104"/>
      <c r="L61" s="22"/>
      <c r="M61" s="95"/>
      <c r="N61" s="102"/>
      <c r="O61" s="103"/>
      <c r="P61" s="103"/>
      <c r="Q61" s="102"/>
      <c r="R61" s="103"/>
      <c r="S61" s="103"/>
      <c r="T61" s="102"/>
      <c r="V61" s="1">
        <f t="shared" si="3"/>
        <v>1356</v>
      </c>
    </row>
    <row r="62" s="2" customFormat="1" spans="1:22">
      <c r="A62" s="31">
        <v>4</v>
      </c>
      <c r="B62" s="57" t="s">
        <v>1879</v>
      </c>
      <c r="C62" s="58" t="s">
        <v>1880</v>
      </c>
      <c r="D62" s="59" t="s">
        <v>1881</v>
      </c>
      <c r="E62" s="58" t="s">
        <v>1882</v>
      </c>
      <c r="F62" s="58" t="s">
        <v>1883</v>
      </c>
      <c r="G62" s="22"/>
      <c r="H62" s="59" t="s">
        <v>116</v>
      </c>
      <c r="I62" s="31">
        <v>6</v>
      </c>
      <c r="J62" s="101">
        <v>6215</v>
      </c>
      <c r="K62" s="104"/>
      <c r="L62" s="22"/>
      <c r="M62" s="95"/>
      <c r="N62" s="102"/>
      <c r="O62" s="103"/>
      <c r="P62" s="103"/>
      <c r="Q62" s="102"/>
      <c r="R62" s="103"/>
      <c r="S62" s="103"/>
      <c r="T62" s="102"/>
      <c r="V62" s="1">
        <f t="shared" si="3"/>
        <v>37290</v>
      </c>
    </row>
    <row r="63" s="2" customFormat="1" spans="1:22">
      <c r="A63" s="56">
        <v>5</v>
      </c>
      <c r="B63" s="57" t="s">
        <v>1879</v>
      </c>
      <c r="C63" s="58" t="s">
        <v>1880</v>
      </c>
      <c r="D63" s="59" t="s">
        <v>1884</v>
      </c>
      <c r="E63" s="58" t="s">
        <v>1885</v>
      </c>
      <c r="F63" s="58" t="s">
        <v>1886</v>
      </c>
      <c r="G63" s="22"/>
      <c r="H63" s="59" t="s">
        <v>116</v>
      </c>
      <c r="I63" s="31">
        <v>12</v>
      </c>
      <c r="J63" s="101">
        <v>271.2</v>
      </c>
      <c r="K63" s="104"/>
      <c r="L63" s="22"/>
      <c r="M63" s="95"/>
      <c r="N63" s="102"/>
      <c r="O63" s="103"/>
      <c r="P63" s="103"/>
      <c r="Q63" s="102"/>
      <c r="R63" s="103"/>
      <c r="S63" s="103"/>
      <c r="T63" s="102"/>
      <c r="V63" s="1">
        <f t="shared" si="3"/>
        <v>3254.4</v>
      </c>
    </row>
    <row r="64" s="2" customFormat="1" spans="1:22">
      <c r="A64" s="31">
        <v>6</v>
      </c>
      <c r="B64" s="57" t="s">
        <v>169</v>
      </c>
      <c r="C64" s="58" t="s">
        <v>1887</v>
      </c>
      <c r="D64" s="59" t="s">
        <v>1888</v>
      </c>
      <c r="E64" s="58" t="s">
        <v>1889</v>
      </c>
      <c r="F64" s="58" t="s">
        <v>1890</v>
      </c>
      <c r="G64" s="22"/>
      <c r="H64" s="59" t="s">
        <v>116</v>
      </c>
      <c r="I64" s="31">
        <v>32</v>
      </c>
      <c r="J64" s="101">
        <v>400</v>
      </c>
      <c r="K64" s="104"/>
      <c r="L64" s="22"/>
      <c r="M64" s="95"/>
      <c r="N64" s="102"/>
      <c r="O64" s="103"/>
      <c r="P64" s="103"/>
      <c r="Q64" s="102"/>
      <c r="R64" s="103"/>
      <c r="S64" s="103"/>
      <c r="T64" s="102"/>
      <c r="V64" s="1">
        <f t="shared" si="3"/>
        <v>12800</v>
      </c>
    </row>
    <row r="65" s="2" customFormat="1" spans="1:22">
      <c r="A65" s="56">
        <v>7</v>
      </c>
      <c r="B65" s="57" t="s">
        <v>1767</v>
      </c>
      <c r="C65" s="58" t="s">
        <v>1891</v>
      </c>
      <c r="D65" s="59" t="s">
        <v>1892</v>
      </c>
      <c r="E65" s="58" t="s">
        <v>1893</v>
      </c>
      <c r="F65" s="58" t="s">
        <v>1894</v>
      </c>
      <c r="G65" s="22"/>
      <c r="H65" s="59" t="s">
        <v>116</v>
      </c>
      <c r="I65" s="31">
        <v>12</v>
      </c>
      <c r="J65" s="101">
        <v>1514</v>
      </c>
      <c r="K65" s="104"/>
      <c r="L65" s="22"/>
      <c r="M65" s="95"/>
      <c r="N65" s="102"/>
      <c r="O65" s="103"/>
      <c r="P65" s="103"/>
      <c r="Q65" s="102"/>
      <c r="R65" s="103"/>
      <c r="S65" s="103"/>
      <c r="T65" s="102"/>
      <c r="V65" s="1">
        <f t="shared" si="3"/>
        <v>18168</v>
      </c>
    </row>
    <row r="66" s="2" customFormat="1" spans="1:22">
      <c r="A66" s="31">
        <v>8</v>
      </c>
      <c r="B66" s="57" t="s">
        <v>1767</v>
      </c>
      <c r="C66" s="58" t="s">
        <v>1895</v>
      </c>
      <c r="D66" s="59" t="s">
        <v>1896</v>
      </c>
      <c r="E66" s="58" t="s">
        <v>1897</v>
      </c>
      <c r="F66" s="58" t="s">
        <v>1898</v>
      </c>
      <c r="G66" s="22"/>
      <c r="H66" s="59" t="s">
        <v>116</v>
      </c>
      <c r="I66" s="31">
        <v>8</v>
      </c>
      <c r="J66" s="101">
        <v>169.5</v>
      </c>
      <c r="K66" s="104"/>
      <c r="L66" s="22"/>
      <c r="M66" s="95"/>
      <c r="N66" s="102"/>
      <c r="O66" s="103"/>
      <c r="P66" s="103"/>
      <c r="Q66" s="102"/>
      <c r="R66" s="103"/>
      <c r="S66" s="103"/>
      <c r="T66" s="102"/>
      <c r="V66" s="1">
        <f t="shared" si="3"/>
        <v>1356</v>
      </c>
    </row>
    <row r="67" s="2" customFormat="1" spans="1:22">
      <c r="A67" s="56">
        <v>9</v>
      </c>
      <c r="B67" s="57" t="s">
        <v>579</v>
      </c>
      <c r="C67" s="58" t="s">
        <v>580</v>
      </c>
      <c r="D67" s="59" t="s">
        <v>1899</v>
      </c>
      <c r="E67" s="58" t="s">
        <v>1900</v>
      </c>
      <c r="F67" s="58" t="s">
        <v>1901</v>
      </c>
      <c r="G67" s="22"/>
      <c r="H67" s="59" t="s">
        <v>116</v>
      </c>
      <c r="I67" s="31">
        <v>120</v>
      </c>
      <c r="J67" s="101">
        <v>113</v>
      </c>
      <c r="K67" s="104"/>
      <c r="L67" s="22"/>
      <c r="M67" s="95"/>
      <c r="N67" s="102"/>
      <c r="O67" s="103"/>
      <c r="P67" s="103"/>
      <c r="Q67" s="102"/>
      <c r="R67" s="103"/>
      <c r="S67" s="103"/>
      <c r="T67" s="102"/>
      <c r="V67" s="1">
        <f t="shared" si="3"/>
        <v>13560</v>
      </c>
    </row>
    <row r="68" s="2" customFormat="1" spans="1:22">
      <c r="A68" s="31">
        <v>10</v>
      </c>
      <c r="B68" s="57" t="s">
        <v>152</v>
      </c>
      <c r="C68" s="58" t="s">
        <v>1865</v>
      </c>
      <c r="D68" s="59" t="s">
        <v>1902</v>
      </c>
      <c r="E68" s="58" t="s">
        <v>1867</v>
      </c>
      <c r="F68" s="58" t="s">
        <v>1903</v>
      </c>
      <c r="G68" s="22"/>
      <c r="H68" s="59" t="s">
        <v>116</v>
      </c>
      <c r="I68" s="31">
        <v>500</v>
      </c>
      <c r="J68" s="101">
        <v>220</v>
      </c>
      <c r="K68" s="104"/>
      <c r="L68" s="22"/>
      <c r="M68" s="95"/>
      <c r="N68" s="102"/>
      <c r="O68" s="103"/>
      <c r="P68" s="103"/>
      <c r="Q68" s="102"/>
      <c r="R68" s="103"/>
      <c r="S68" s="103"/>
      <c r="T68" s="102"/>
      <c r="V68" s="1">
        <f t="shared" si="3"/>
        <v>110000</v>
      </c>
    </row>
    <row r="69" s="2" customFormat="1" spans="1:22">
      <c r="A69" s="56">
        <v>11</v>
      </c>
      <c r="B69" s="57" t="s">
        <v>1904</v>
      </c>
      <c r="C69" s="58" t="s">
        <v>1870</v>
      </c>
      <c r="D69" s="59" t="s">
        <v>1905</v>
      </c>
      <c r="E69" s="58" t="s">
        <v>1906</v>
      </c>
      <c r="F69" s="58" t="s">
        <v>1907</v>
      </c>
      <c r="G69" s="22"/>
      <c r="H69" s="59" t="s">
        <v>116</v>
      </c>
      <c r="I69" s="31">
        <v>700</v>
      </c>
      <c r="J69" s="101">
        <v>721.23</v>
      </c>
      <c r="K69" s="104"/>
      <c r="L69" s="22"/>
      <c r="M69" s="95"/>
      <c r="N69" s="102"/>
      <c r="O69" s="103"/>
      <c r="P69" s="103"/>
      <c r="Q69" s="102"/>
      <c r="R69" s="103"/>
      <c r="S69" s="103"/>
      <c r="T69" s="102"/>
      <c r="V69" s="1">
        <f t="shared" si="3"/>
        <v>504861</v>
      </c>
    </row>
    <row r="70" s="2" customFormat="1" spans="1:22">
      <c r="A70" s="31">
        <v>12</v>
      </c>
      <c r="B70" s="57" t="s">
        <v>490</v>
      </c>
      <c r="C70" s="58" t="s">
        <v>1908</v>
      </c>
      <c r="D70" s="59" t="s">
        <v>1909</v>
      </c>
      <c r="E70" s="58" t="s">
        <v>1910</v>
      </c>
      <c r="F70" s="58" t="s">
        <v>1911</v>
      </c>
      <c r="G70" s="22"/>
      <c r="H70" s="59" t="s">
        <v>116</v>
      </c>
      <c r="I70" s="31">
        <v>2</v>
      </c>
      <c r="J70" s="101">
        <v>678</v>
      </c>
      <c r="K70" s="104"/>
      <c r="L70" s="22"/>
      <c r="M70" s="95"/>
      <c r="N70" s="102"/>
      <c r="O70" s="103"/>
      <c r="P70" s="103"/>
      <c r="Q70" s="102"/>
      <c r="R70" s="103"/>
      <c r="S70" s="103"/>
      <c r="T70" s="102"/>
      <c r="V70" s="1">
        <f t="shared" si="3"/>
        <v>1356</v>
      </c>
    </row>
    <row r="71" s="2" customFormat="1" spans="1:22">
      <c r="A71" s="17"/>
      <c r="B71" s="19"/>
      <c r="C71" s="19"/>
      <c r="D71" s="29"/>
      <c r="E71" s="25" t="s">
        <v>149</v>
      </c>
      <c r="F71" s="19"/>
      <c r="G71" s="19"/>
      <c r="H71" s="29"/>
      <c r="I71" s="29"/>
      <c r="J71" s="79"/>
      <c r="K71" s="29"/>
      <c r="L71" s="95"/>
      <c r="M71" s="95"/>
      <c r="N71" s="18"/>
      <c r="O71" s="18"/>
      <c r="P71" s="18"/>
      <c r="Q71" s="18"/>
      <c r="R71" s="18"/>
      <c r="S71" s="18"/>
      <c r="T71" s="95"/>
      <c r="V71" s="1">
        <f t="shared" si="3"/>
        <v>0</v>
      </c>
    </row>
    <row r="72" s="2" customFormat="1" ht="31.5" spans="1:20">
      <c r="A72" s="8" t="s">
        <v>95</v>
      </c>
      <c r="B72" s="8"/>
      <c r="C72" s="8"/>
      <c r="D72" s="8"/>
      <c r="E72" s="8"/>
      <c r="F72" s="8"/>
      <c r="G72" s="8"/>
      <c r="H72" s="8"/>
      <c r="I72" s="8"/>
      <c r="J72" s="124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="2" customFormat="1" spans="1:20">
      <c r="A73" s="9" t="s">
        <v>488</v>
      </c>
      <c r="B73" s="9"/>
      <c r="C73" s="9"/>
      <c r="D73" s="10" t="s">
        <v>1778</v>
      </c>
      <c r="E73" s="10"/>
      <c r="F73" s="10"/>
      <c r="G73" s="11" t="s">
        <v>98</v>
      </c>
      <c r="H73" s="11"/>
      <c r="I73" s="11"/>
      <c r="J73" s="61"/>
      <c r="K73" s="62"/>
      <c r="L73" s="63" t="s">
        <v>1912</v>
      </c>
      <c r="M73" s="63"/>
      <c r="N73" s="64"/>
      <c r="O73" s="63"/>
      <c r="P73" s="63"/>
      <c r="Q73" s="63"/>
      <c r="R73" s="63"/>
      <c r="S73" s="63"/>
      <c r="T73" s="105"/>
    </row>
    <row r="74" s="2" customFormat="1" spans="1:20">
      <c r="A74" s="12" t="s">
        <v>3</v>
      </c>
      <c r="B74" s="55" t="s">
        <v>100</v>
      </c>
      <c r="C74" s="14" t="s">
        <v>101</v>
      </c>
      <c r="D74" s="15" t="s">
        <v>102</v>
      </c>
      <c r="E74" s="14" t="s">
        <v>103</v>
      </c>
      <c r="F74" s="14" t="s">
        <v>104</v>
      </c>
      <c r="G74" s="14" t="s">
        <v>105</v>
      </c>
      <c r="H74" s="14" t="s">
        <v>7</v>
      </c>
      <c r="I74" s="14" t="s">
        <v>106</v>
      </c>
      <c r="J74" s="96" t="s">
        <v>9</v>
      </c>
      <c r="K74" s="66" t="s">
        <v>107</v>
      </c>
      <c r="L74" s="55" t="s">
        <v>151</v>
      </c>
      <c r="M74" s="55"/>
      <c r="N74" s="55"/>
      <c r="O74" s="55"/>
      <c r="P74" s="55"/>
      <c r="Q74" s="55"/>
      <c r="R74" s="55"/>
      <c r="S74" s="55"/>
      <c r="T74" s="55"/>
    </row>
    <row r="75" s="2" customFormat="1" spans="1:20">
      <c r="A75" s="16"/>
      <c r="B75" s="55"/>
      <c r="C75" s="14"/>
      <c r="D75" s="15"/>
      <c r="E75" s="14"/>
      <c r="F75" s="14"/>
      <c r="G75" s="14"/>
      <c r="H75" s="14"/>
      <c r="I75" s="14"/>
      <c r="J75" s="97"/>
      <c r="K75" s="66"/>
      <c r="L75" s="68" t="s">
        <v>1864</v>
      </c>
      <c r="M75" s="68"/>
      <c r="N75" s="68"/>
      <c r="O75" s="98"/>
      <c r="P75" s="99"/>
      <c r="Q75" s="107"/>
      <c r="R75" s="98"/>
      <c r="S75" s="99"/>
      <c r="T75" s="107"/>
    </row>
    <row r="76" s="2" customFormat="1" spans="1:20">
      <c r="A76" s="17"/>
      <c r="B76" s="55"/>
      <c r="C76" s="14"/>
      <c r="D76" s="15"/>
      <c r="E76" s="14"/>
      <c r="F76" s="14"/>
      <c r="G76" s="14"/>
      <c r="H76" s="14"/>
      <c r="I76" s="14"/>
      <c r="J76" s="100"/>
      <c r="K76" s="66"/>
      <c r="L76" s="69" t="s">
        <v>108</v>
      </c>
      <c r="M76" s="69" t="s">
        <v>109</v>
      </c>
      <c r="N76" s="90" t="s">
        <v>110</v>
      </c>
      <c r="O76" s="69" t="s">
        <v>108</v>
      </c>
      <c r="P76" s="69" t="s">
        <v>109</v>
      </c>
      <c r="Q76" s="90" t="s">
        <v>110</v>
      </c>
      <c r="R76" s="69" t="s">
        <v>108</v>
      </c>
      <c r="S76" s="69" t="s">
        <v>109</v>
      </c>
      <c r="T76" s="90" t="s">
        <v>110</v>
      </c>
    </row>
    <row r="77" s="2" customFormat="1" spans="1:22">
      <c r="A77" s="56">
        <v>1</v>
      </c>
      <c r="B77" s="27" t="s">
        <v>45</v>
      </c>
      <c r="C77" s="108" t="s">
        <v>1913</v>
      </c>
      <c r="D77" s="59" t="s">
        <v>1914</v>
      </c>
      <c r="E77" s="58" t="s">
        <v>1915</v>
      </c>
      <c r="F77" s="58" t="s">
        <v>1913</v>
      </c>
      <c r="G77" s="31" t="s">
        <v>1916</v>
      </c>
      <c r="H77" s="59" t="s">
        <v>116</v>
      </c>
      <c r="I77" s="31">
        <v>50</v>
      </c>
      <c r="J77" s="125">
        <v>3672.9</v>
      </c>
      <c r="K77" s="22"/>
      <c r="L77" s="22"/>
      <c r="M77" s="95"/>
      <c r="N77" s="102"/>
      <c r="O77" s="103"/>
      <c r="P77" s="103"/>
      <c r="Q77" s="102"/>
      <c r="R77" s="103"/>
      <c r="S77" s="103"/>
      <c r="T77" s="102"/>
      <c r="V77" s="1">
        <f t="shared" ref="V77:V88" si="4">J77*I77</f>
        <v>183645</v>
      </c>
    </row>
    <row r="78" s="2" customFormat="1" spans="1:22">
      <c r="A78" s="31">
        <v>2</v>
      </c>
      <c r="B78" s="58" t="s">
        <v>1917</v>
      </c>
      <c r="C78" s="21" t="s">
        <v>1918</v>
      </c>
      <c r="D78" s="109" t="s">
        <v>1919</v>
      </c>
      <c r="E78" s="21" t="s">
        <v>1920</v>
      </c>
      <c r="F78" s="21" t="s">
        <v>1921</v>
      </c>
      <c r="G78" s="31"/>
      <c r="H78" s="109" t="s">
        <v>116</v>
      </c>
      <c r="I78" s="31">
        <v>30</v>
      </c>
      <c r="J78" s="125">
        <v>8137.8</v>
      </c>
      <c r="K78" s="126"/>
      <c r="L78" s="22"/>
      <c r="M78" s="95"/>
      <c r="N78" s="102"/>
      <c r="O78" s="103"/>
      <c r="P78" s="103"/>
      <c r="Q78" s="102"/>
      <c r="R78" s="103"/>
      <c r="S78" s="103"/>
      <c r="T78" s="102"/>
      <c r="V78" s="1">
        <f t="shared" si="4"/>
        <v>244134</v>
      </c>
    </row>
    <row r="79" s="2" customFormat="1" spans="1:22">
      <c r="A79" s="56">
        <v>3</v>
      </c>
      <c r="B79" s="27" t="s">
        <v>1922</v>
      </c>
      <c r="C79" s="108" t="s">
        <v>1923</v>
      </c>
      <c r="D79" s="109" t="s">
        <v>1924</v>
      </c>
      <c r="E79" s="108" t="s">
        <v>1925</v>
      </c>
      <c r="F79" s="108" t="s">
        <v>1926</v>
      </c>
      <c r="G79" s="109" t="s">
        <v>1927</v>
      </c>
      <c r="H79" s="109" t="s">
        <v>116</v>
      </c>
      <c r="I79" s="31">
        <v>10</v>
      </c>
      <c r="J79" s="79">
        <v>6751.8</v>
      </c>
      <c r="K79" s="126"/>
      <c r="L79" s="22"/>
      <c r="M79" s="95"/>
      <c r="N79" s="102"/>
      <c r="O79" s="103"/>
      <c r="P79" s="103"/>
      <c r="Q79" s="102"/>
      <c r="R79" s="103"/>
      <c r="S79" s="103"/>
      <c r="T79" s="102"/>
      <c r="V79" s="1">
        <f t="shared" si="4"/>
        <v>67518</v>
      </c>
    </row>
    <row r="80" s="2" customFormat="1" spans="1:22">
      <c r="A80" s="31">
        <v>4</v>
      </c>
      <c r="B80" s="108" t="s">
        <v>1922</v>
      </c>
      <c r="C80" s="108" t="s">
        <v>1928</v>
      </c>
      <c r="D80" s="59" t="s">
        <v>1929</v>
      </c>
      <c r="E80" s="108" t="s">
        <v>1930</v>
      </c>
      <c r="F80" s="108" t="s">
        <v>1931</v>
      </c>
      <c r="G80" s="31"/>
      <c r="H80" s="31" t="s">
        <v>116</v>
      </c>
      <c r="I80" s="31">
        <v>40</v>
      </c>
      <c r="J80" s="79">
        <v>8464.5</v>
      </c>
      <c r="K80" s="22"/>
      <c r="L80" s="22"/>
      <c r="M80" s="95"/>
      <c r="N80" s="102"/>
      <c r="O80" s="103"/>
      <c r="P80" s="103"/>
      <c r="Q80" s="102"/>
      <c r="R80" s="103"/>
      <c r="S80" s="103"/>
      <c r="T80" s="102"/>
      <c r="V80" s="1">
        <f t="shared" si="4"/>
        <v>338580</v>
      </c>
    </row>
    <row r="81" s="2" customFormat="1" spans="1:22">
      <c r="A81" s="56">
        <v>5</v>
      </c>
      <c r="B81" s="108" t="s">
        <v>1932</v>
      </c>
      <c r="C81" s="108" t="s">
        <v>1928</v>
      </c>
      <c r="D81" s="59" t="s">
        <v>1933</v>
      </c>
      <c r="E81" s="108" t="s">
        <v>1930</v>
      </c>
      <c r="F81" s="108" t="s">
        <v>1934</v>
      </c>
      <c r="G81" s="31" t="s">
        <v>1935</v>
      </c>
      <c r="H81" s="31" t="s">
        <v>116</v>
      </c>
      <c r="I81" s="31">
        <v>40</v>
      </c>
      <c r="J81" s="79">
        <v>8464.5</v>
      </c>
      <c r="K81" s="22"/>
      <c r="L81" s="22"/>
      <c r="M81" s="95"/>
      <c r="N81" s="102"/>
      <c r="O81" s="103"/>
      <c r="P81" s="103"/>
      <c r="Q81" s="102"/>
      <c r="R81" s="103"/>
      <c r="S81" s="103"/>
      <c r="T81" s="102"/>
      <c r="V81" s="1">
        <f t="shared" si="4"/>
        <v>338580</v>
      </c>
    </row>
    <row r="82" s="2" customFormat="1" spans="1:22">
      <c r="A82" s="31">
        <v>6</v>
      </c>
      <c r="B82" s="58" t="s">
        <v>1932</v>
      </c>
      <c r="C82" s="108" t="s">
        <v>1928</v>
      </c>
      <c r="D82" s="110" t="s">
        <v>1936</v>
      </c>
      <c r="E82" s="111" t="s">
        <v>1930</v>
      </c>
      <c r="F82" s="112" t="s">
        <v>1937</v>
      </c>
      <c r="G82" s="112"/>
      <c r="H82" s="113" t="s">
        <v>116</v>
      </c>
      <c r="I82" s="113">
        <v>26</v>
      </c>
      <c r="J82" s="79">
        <v>8464.5</v>
      </c>
      <c r="K82" s="22"/>
      <c r="L82" s="22"/>
      <c r="M82" s="95"/>
      <c r="N82" s="102"/>
      <c r="O82" s="103"/>
      <c r="P82" s="103"/>
      <c r="Q82" s="102"/>
      <c r="R82" s="103"/>
      <c r="S82" s="103"/>
      <c r="T82" s="102"/>
      <c r="V82" s="1">
        <f t="shared" si="4"/>
        <v>220077</v>
      </c>
    </row>
    <row r="83" s="2" customFormat="1" spans="1:22">
      <c r="A83" s="56">
        <v>7</v>
      </c>
      <c r="B83" s="58" t="s">
        <v>1932</v>
      </c>
      <c r="C83" s="108" t="s">
        <v>1938</v>
      </c>
      <c r="D83" s="114" t="s">
        <v>1939</v>
      </c>
      <c r="E83" s="115" t="s">
        <v>1940</v>
      </c>
      <c r="F83" s="116" t="s">
        <v>1941</v>
      </c>
      <c r="G83" s="113"/>
      <c r="H83" s="113" t="s">
        <v>116</v>
      </c>
      <c r="I83" s="113">
        <v>100</v>
      </c>
      <c r="J83" s="79">
        <v>531.63</v>
      </c>
      <c r="K83" s="22"/>
      <c r="L83" s="22"/>
      <c r="M83" s="95"/>
      <c r="N83" s="102"/>
      <c r="O83" s="103"/>
      <c r="P83" s="103"/>
      <c r="Q83" s="102"/>
      <c r="R83" s="103"/>
      <c r="S83" s="103"/>
      <c r="T83" s="102"/>
      <c r="V83" s="1">
        <f t="shared" si="4"/>
        <v>53163</v>
      </c>
    </row>
    <row r="84" s="2" customFormat="1" spans="1:22">
      <c r="A84" s="31">
        <v>8</v>
      </c>
      <c r="B84" s="58" t="s">
        <v>1932</v>
      </c>
      <c r="C84" s="58" t="s">
        <v>1942</v>
      </c>
      <c r="D84" s="59" t="s">
        <v>1943</v>
      </c>
      <c r="E84" s="117" t="s">
        <v>1944</v>
      </c>
      <c r="F84" s="58" t="s">
        <v>1945</v>
      </c>
      <c r="G84" s="59"/>
      <c r="H84" s="118" t="s">
        <v>116</v>
      </c>
      <c r="I84" s="31">
        <v>60</v>
      </c>
      <c r="J84" s="79">
        <v>571.23</v>
      </c>
      <c r="K84" s="22"/>
      <c r="L84" s="22"/>
      <c r="M84" s="95"/>
      <c r="N84" s="102"/>
      <c r="O84" s="103"/>
      <c r="P84" s="103"/>
      <c r="Q84" s="102"/>
      <c r="R84" s="103"/>
      <c r="S84" s="103"/>
      <c r="T84" s="102"/>
      <c r="V84" s="1">
        <f t="shared" si="4"/>
        <v>34273.8</v>
      </c>
    </row>
    <row r="85" s="2" customFormat="1" spans="1:22">
      <c r="A85" s="56">
        <v>9</v>
      </c>
      <c r="B85" s="58" t="s">
        <v>1932</v>
      </c>
      <c r="C85" s="58" t="s">
        <v>1942</v>
      </c>
      <c r="D85" s="59" t="s">
        <v>1946</v>
      </c>
      <c r="E85" s="117" t="s">
        <v>1944</v>
      </c>
      <c r="F85" s="58" t="s">
        <v>1947</v>
      </c>
      <c r="G85" s="59"/>
      <c r="H85" s="109" t="s">
        <v>116</v>
      </c>
      <c r="I85" s="31">
        <v>150</v>
      </c>
      <c r="J85" s="79">
        <v>571.23</v>
      </c>
      <c r="K85" s="22"/>
      <c r="L85" s="22"/>
      <c r="M85" s="95"/>
      <c r="N85" s="102"/>
      <c r="O85" s="103"/>
      <c r="P85" s="103"/>
      <c r="Q85" s="102"/>
      <c r="R85" s="103"/>
      <c r="S85" s="103"/>
      <c r="T85" s="102"/>
      <c r="V85" s="1">
        <f t="shared" si="4"/>
        <v>85684.5</v>
      </c>
    </row>
    <row r="86" s="2" customFormat="1" spans="1:22">
      <c r="A86" s="31">
        <v>10</v>
      </c>
      <c r="B86" s="57" t="s">
        <v>1932</v>
      </c>
      <c r="C86" s="58" t="s">
        <v>1948</v>
      </c>
      <c r="D86" s="59" t="s">
        <v>1949</v>
      </c>
      <c r="E86" s="117" t="s">
        <v>1944</v>
      </c>
      <c r="F86" s="58" t="s">
        <v>1950</v>
      </c>
      <c r="G86" s="31"/>
      <c r="H86" s="59" t="s">
        <v>116</v>
      </c>
      <c r="I86" s="31">
        <v>100</v>
      </c>
      <c r="J86" s="79">
        <v>578.16</v>
      </c>
      <c r="K86" s="22"/>
      <c r="L86" s="22"/>
      <c r="M86" s="95"/>
      <c r="N86" s="102"/>
      <c r="O86" s="103"/>
      <c r="P86" s="103"/>
      <c r="Q86" s="102"/>
      <c r="R86" s="103"/>
      <c r="S86" s="103"/>
      <c r="T86" s="102"/>
      <c r="V86" s="1">
        <f t="shared" si="4"/>
        <v>57816</v>
      </c>
    </row>
    <row r="87" s="2" customFormat="1" spans="1:22">
      <c r="A87" s="56">
        <v>11</v>
      </c>
      <c r="B87" s="27" t="s">
        <v>1932</v>
      </c>
      <c r="C87" s="108" t="s">
        <v>1951</v>
      </c>
      <c r="D87" s="59" t="s">
        <v>1952</v>
      </c>
      <c r="E87" s="119" t="s">
        <v>1940</v>
      </c>
      <c r="F87" s="108" t="s">
        <v>1953</v>
      </c>
      <c r="G87" s="31"/>
      <c r="H87" s="31" t="s">
        <v>116</v>
      </c>
      <c r="I87" s="31">
        <v>80</v>
      </c>
      <c r="J87" s="79">
        <v>621.72</v>
      </c>
      <c r="K87" s="22"/>
      <c r="L87" s="22"/>
      <c r="M87" s="95"/>
      <c r="N87" s="102"/>
      <c r="O87" s="103"/>
      <c r="P87" s="103"/>
      <c r="Q87" s="102"/>
      <c r="R87" s="103"/>
      <c r="S87" s="103"/>
      <c r="T87" s="102"/>
      <c r="V87" s="1">
        <f t="shared" si="4"/>
        <v>49737.6</v>
      </c>
    </row>
    <row r="88" s="2" customFormat="1" spans="1:22">
      <c r="A88" s="31">
        <v>12</v>
      </c>
      <c r="B88" s="108" t="s">
        <v>1932</v>
      </c>
      <c r="C88" s="108" t="s">
        <v>1954</v>
      </c>
      <c r="D88" s="59" t="s">
        <v>1955</v>
      </c>
      <c r="E88" s="119" t="s">
        <v>1956</v>
      </c>
      <c r="F88" s="108" t="s">
        <v>1957</v>
      </c>
      <c r="G88" s="31"/>
      <c r="H88" s="31" t="s">
        <v>116</v>
      </c>
      <c r="I88" s="31">
        <v>80</v>
      </c>
      <c r="J88" s="79">
        <v>671.22</v>
      </c>
      <c r="K88" s="22"/>
      <c r="L88" s="22"/>
      <c r="M88" s="95"/>
      <c r="N88" s="102"/>
      <c r="O88" s="103"/>
      <c r="P88" s="103"/>
      <c r="Q88" s="102"/>
      <c r="R88" s="103"/>
      <c r="S88" s="103"/>
      <c r="T88" s="102"/>
      <c r="V88" s="1">
        <f t="shared" si="4"/>
        <v>53697.6</v>
      </c>
    </row>
    <row r="89" s="2" customFormat="1" spans="1:20">
      <c r="A89" s="56"/>
      <c r="B89" s="22"/>
      <c r="C89" s="120"/>
      <c r="D89" s="113"/>
      <c r="E89" s="25" t="s">
        <v>149</v>
      </c>
      <c r="F89" s="121"/>
      <c r="G89" s="121"/>
      <c r="H89" s="122"/>
      <c r="I89" s="127"/>
      <c r="J89" s="83"/>
      <c r="K89" s="22"/>
      <c r="L89" s="95"/>
      <c r="M89" s="95"/>
      <c r="N89" s="102"/>
      <c r="O89" s="103"/>
      <c r="P89" s="103"/>
      <c r="Q89" s="102"/>
      <c r="R89" s="103"/>
      <c r="S89" s="103"/>
      <c r="T89" s="102"/>
    </row>
    <row r="90" s="2" customFormat="1" ht="31.5" spans="1:20">
      <c r="A90" s="8" t="s">
        <v>95</v>
      </c>
      <c r="B90" s="8"/>
      <c r="C90" s="8"/>
      <c r="D90" s="8"/>
      <c r="E90" s="8"/>
      <c r="F90" s="8"/>
      <c r="G90" s="8"/>
      <c r="H90" s="8"/>
      <c r="I90" s="8"/>
      <c r="J90" s="124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="2" customFormat="1" spans="1:20">
      <c r="A91" s="9" t="s">
        <v>488</v>
      </c>
      <c r="B91" s="9"/>
      <c r="C91" s="9"/>
      <c r="D91" s="10" t="s">
        <v>1778</v>
      </c>
      <c r="E91" s="10"/>
      <c r="F91" s="10"/>
      <c r="G91" s="11" t="s">
        <v>98</v>
      </c>
      <c r="H91" s="11"/>
      <c r="I91" s="11"/>
      <c r="J91" s="61"/>
      <c r="K91" s="62"/>
      <c r="L91" s="63" t="s">
        <v>1958</v>
      </c>
      <c r="M91" s="63"/>
      <c r="N91" s="64"/>
      <c r="O91" s="63"/>
      <c r="P91" s="63"/>
      <c r="Q91" s="63"/>
      <c r="R91" s="63"/>
      <c r="S91" s="63"/>
      <c r="T91" s="105"/>
    </row>
    <row r="92" s="2" customFormat="1" spans="1:20">
      <c r="A92" s="12" t="s">
        <v>3</v>
      </c>
      <c r="B92" s="55" t="s">
        <v>100</v>
      </c>
      <c r="C92" s="14" t="s">
        <v>101</v>
      </c>
      <c r="D92" s="15" t="s">
        <v>102</v>
      </c>
      <c r="E92" s="14" t="s">
        <v>103</v>
      </c>
      <c r="F92" s="14" t="s">
        <v>104</v>
      </c>
      <c r="G92" s="14" t="s">
        <v>105</v>
      </c>
      <c r="H92" s="14" t="s">
        <v>7</v>
      </c>
      <c r="I92" s="14" t="s">
        <v>106</v>
      </c>
      <c r="J92" s="96" t="s">
        <v>9</v>
      </c>
      <c r="K92" s="66" t="s">
        <v>107</v>
      </c>
      <c r="L92" s="55" t="s">
        <v>151</v>
      </c>
      <c r="M92" s="55"/>
      <c r="N92" s="55"/>
      <c r="O92" s="55"/>
      <c r="P92" s="55"/>
      <c r="Q92" s="55"/>
      <c r="R92" s="55"/>
      <c r="S92" s="55"/>
      <c r="T92" s="55"/>
    </row>
    <row r="93" s="2" customFormat="1" spans="1:20">
      <c r="A93" s="16"/>
      <c r="B93" s="55"/>
      <c r="C93" s="14"/>
      <c r="D93" s="15"/>
      <c r="E93" s="14"/>
      <c r="F93" s="14"/>
      <c r="G93" s="14"/>
      <c r="H93" s="14"/>
      <c r="I93" s="14"/>
      <c r="J93" s="97"/>
      <c r="K93" s="66"/>
      <c r="L93" s="68" t="s">
        <v>1864</v>
      </c>
      <c r="M93" s="68"/>
      <c r="N93" s="68"/>
      <c r="O93" s="98"/>
      <c r="P93" s="99"/>
      <c r="Q93" s="107"/>
      <c r="R93" s="98"/>
      <c r="S93" s="99"/>
      <c r="T93" s="107"/>
    </row>
    <row r="94" s="2" customFormat="1" spans="1:20">
      <c r="A94" s="17"/>
      <c r="B94" s="55"/>
      <c r="C94" s="14"/>
      <c r="D94" s="15"/>
      <c r="E94" s="14"/>
      <c r="F94" s="14"/>
      <c r="G94" s="14"/>
      <c r="H94" s="14"/>
      <c r="I94" s="14"/>
      <c r="J94" s="100"/>
      <c r="K94" s="66"/>
      <c r="L94" s="69" t="s">
        <v>108</v>
      </c>
      <c r="M94" s="69" t="s">
        <v>109</v>
      </c>
      <c r="N94" s="90" t="s">
        <v>110</v>
      </c>
      <c r="O94" s="69" t="s">
        <v>108</v>
      </c>
      <c r="P94" s="69" t="s">
        <v>109</v>
      </c>
      <c r="Q94" s="90" t="s">
        <v>110</v>
      </c>
      <c r="R94" s="69" t="s">
        <v>108</v>
      </c>
      <c r="S94" s="69" t="s">
        <v>109</v>
      </c>
      <c r="T94" s="90" t="s">
        <v>110</v>
      </c>
    </row>
    <row r="95" s="2" customFormat="1" spans="1:22">
      <c r="A95" s="56">
        <v>1</v>
      </c>
      <c r="B95" s="57" t="s">
        <v>1959</v>
      </c>
      <c r="C95" s="27" t="s">
        <v>1960</v>
      </c>
      <c r="D95" s="59" t="s">
        <v>1961</v>
      </c>
      <c r="E95" s="117" t="s">
        <v>1962</v>
      </c>
      <c r="F95" s="27" t="s">
        <v>1960</v>
      </c>
      <c r="G95" s="31"/>
      <c r="H95" s="59" t="s">
        <v>116</v>
      </c>
      <c r="I95" s="31">
        <v>2</v>
      </c>
      <c r="J95" s="79">
        <v>59251.5</v>
      </c>
      <c r="K95" s="22"/>
      <c r="L95" s="95"/>
      <c r="M95" s="95"/>
      <c r="N95" s="102"/>
      <c r="O95" s="103"/>
      <c r="P95" s="103"/>
      <c r="Q95" s="102"/>
      <c r="R95" s="103"/>
      <c r="S95" s="103"/>
      <c r="T95" s="102"/>
      <c r="V95" s="1">
        <f t="shared" ref="V95:V109" si="5">J95*I95</f>
        <v>118503</v>
      </c>
    </row>
    <row r="96" s="2" customFormat="1" spans="1:22">
      <c r="A96" s="31">
        <v>2</v>
      </c>
      <c r="B96" s="57" t="s">
        <v>1959</v>
      </c>
      <c r="C96" s="27" t="s">
        <v>1960</v>
      </c>
      <c r="D96" s="41" t="s">
        <v>1963</v>
      </c>
      <c r="E96" s="123" t="s">
        <v>1964</v>
      </c>
      <c r="F96" s="21" t="s">
        <v>1965</v>
      </c>
      <c r="G96" s="21"/>
      <c r="H96" s="59" t="s">
        <v>116</v>
      </c>
      <c r="I96" s="31">
        <v>2</v>
      </c>
      <c r="J96" s="79">
        <v>54677.31</v>
      </c>
      <c r="K96" s="22"/>
      <c r="L96" s="95"/>
      <c r="M96" s="95"/>
      <c r="N96" s="102"/>
      <c r="O96" s="103"/>
      <c r="P96" s="103"/>
      <c r="Q96" s="102"/>
      <c r="R96" s="103"/>
      <c r="S96" s="103"/>
      <c r="T96" s="102"/>
      <c r="V96" s="1">
        <f t="shared" si="5"/>
        <v>109354.62</v>
      </c>
    </row>
    <row r="97" s="2" customFormat="1" spans="1:22">
      <c r="A97" s="56">
        <v>3</v>
      </c>
      <c r="B97" s="58" t="s">
        <v>1959</v>
      </c>
      <c r="C97" s="27" t="s">
        <v>1960</v>
      </c>
      <c r="D97" s="59" t="s">
        <v>1966</v>
      </c>
      <c r="E97" s="117" t="s">
        <v>1967</v>
      </c>
      <c r="F97" s="27" t="s">
        <v>1960</v>
      </c>
      <c r="G97" s="59"/>
      <c r="H97" s="59" t="s">
        <v>116</v>
      </c>
      <c r="I97" s="31">
        <v>1</v>
      </c>
      <c r="J97" s="79">
        <v>49381.2</v>
      </c>
      <c r="K97" s="22"/>
      <c r="L97" s="95"/>
      <c r="M97" s="95"/>
      <c r="N97" s="102"/>
      <c r="O97" s="103"/>
      <c r="P97" s="103"/>
      <c r="Q97" s="102"/>
      <c r="R97" s="103"/>
      <c r="S97" s="103"/>
      <c r="T97" s="102"/>
      <c r="V97" s="1">
        <f t="shared" si="5"/>
        <v>49381.2</v>
      </c>
    </row>
    <row r="98" s="2" customFormat="1" spans="1:22">
      <c r="A98" s="31">
        <v>4</v>
      </c>
      <c r="B98" s="58" t="s">
        <v>1959</v>
      </c>
      <c r="C98" s="27" t="s">
        <v>1960</v>
      </c>
      <c r="D98" s="41" t="s">
        <v>1968</v>
      </c>
      <c r="E98" s="123" t="s">
        <v>1969</v>
      </c>
      <c r="F98" s="104" t="s">
        <v>1970</v>
      </c>
      <c r="G98" s="95" t="s">
        <v>1927</v>
      </c>
      <c r="H98" s="118" t="s">
        <v>116</v>
      </c>
      <c r="I98" s="31">
        <v>4</v>
      </c>
      <c r="J98" s="79">
        <v>3937.23</v>
      </c>
      <c r="K98" s="22"/>
      <c r="L98" s="95"/>
      <c r="M98" s="95"/>
      <c r="N98" s="102"/>
      <c r="O98" s="103"/>
      <c r="P98" s="103"/>
      <c r="Q98" s="102"/>
      <c r="R98" s="103"/>
      <c r="S98" s="103"/>
      <c r="T98" s="102"/>
      <c r="V98" s="1">
        <f t="shared" si="5"/>
        <v>15748.92</v>
      </c>
    </row>
    <row r="99" s="2" customFormat="1" spans="1:22">
      <c r="A99" s="56">
        <v>5</v>
      </c>
      <c r="B99" s="58" t="s">
        <v>1959</v>
      </c>
      <c r="C99" s="27" t="s">
        <v>1960</v>
      </c>
      <c r="D99" s="59" t="s">
        <v>1971</v>
      </c>
      <c r="E99" s="117" t="s">
        <v>1969</v>
      </c>
      <c r="F99" s="27" t="s">
        <v>1972</v>
      </c>
      <c r="G99" s="59" t="s">
        <v>1927</v>
      </c>
      <c r="H99" s="59" t="s">
        <v>116</v>
      </c>
      <c r="I99" s="31">
        <v>4</v>
      </c>
      <c r="J99" s="79">
        <v>3910.5</v>
      </c>
      <c r="K99" s="22"/>
      <c r="L99" s="95"/>
      <c r="M99" s="95"/>
      <c r="N99" s="102"/>
      <c r="O99" s="103"/>
      <c r="P99" s="103"/>
      <c r="Q99" s="102"/>
      <c r="R99" s="103"/>
      <c r="S99" s="103"/>
      <c r="T99" s="102"/>
      <c r="V99" s="1">
        <f t="shared" si="5"/>
        <v>15642</v>
      </c>
    </row>
    <row r="100" s="2" customFormat="1" spans="1:22">
      <c r="A100" s="31">
        <v>6</v>
      </c>
      <c r="B100" s="58" t="s">
        <v>1959</v>
      </c>
      <c r="C100" s="27" t="s">
        <v>1960</v>
      </c>
      <c r="D100" s="59" t="s">
        <v>1973</v>
      </c>
      <c r="E100" s="117" t="s">
        <v>1969</v>
      </c>
      <c r="F100" s="27" t="s">
        <v>1974</v>
      </c>
      <c r="G100" s="59"/>
      <c r="H100" s="118" t="s">
        <v>116</v>
      </c>
      <c r="I100" s="31">
        <v>2</v>
      </c>
      <c r="J100" s="79">
        <v>4692.6</v>
      </c>
      <c r="K100" s="22"/>
      <c r="L100" s="95"/>
      <c r="M100" s="95"/>
      <c r="N100" s="102"/>
      <c r="O100" s="103"/>
      <c r="P100" s="103"/>
      <c r="Q100" s="102"/>
      <c r="R100" s="103"/>
      <c r="S100" s="103"/>
      <c r="T100" s="102"/>
      <c r="V100" s="1">
        <f t="shared" si="5"/>
        <v>9385.2</v>
      </c>
    </row>
    <row r="101" s="2" customFormat="1" spans="1:22">
      <c r="A101" s="56">
        <v>7</v>
      </c>
      <c r="B101" s="58" t="s">
        <v>1959</v>
      </c>
      <c r="C101" s="27" t="s">
        <v>1960</v>
      </c>
      <c r="D101" s="59" t="s">
        <v>1975</v>
      </c>
      <c r="E101" s="117" t="s">
        <v>1969</v>
      </c>
      <c r="F101" s="58" t="s">
        <v>1976</v>
      </c>
      <c r="G101" s="59" t="s">
        <v>1927</v>
      </c>
      <c r="H101" s="118" t="s">
        <v>116</v>
      </c>
      <c r="I101" s="31">
        <v>2</v>
      </c>
      <c r="J101" s="79">
        <v>5553.9</v>
      </c>
      <c r="K101" s="22"/>
      <c r="L101" s="95"/>
      <c r="M101" s="95"/>
      <c r="N101" s="102"/>
      <c r="O101" s="103"/>
      <c r="P101" s="103"/>
      <c r="Q101" s="102"/>
      <c r="R101" s="103"/>
      <c r="S101" s="103"/>
      <c r="T101" s="102"/>
      <c r="V101" s="1">
        <f t="shared" si="5"/>
        <v>11107.8</v>
      </c>
    </row>
    <row r="102" s="2" customFormat="1" spans="1:22">
      <c r="A102" s="31">
        <v>8</v>
      </c>
      <c r="B102" s="27" t="s">
        <v>1959</v>
      </c>
      <c r="C102" s="108" t="s">
        <v>1960</v>
      </c>
      <c r="D102" s="59" t="s">
        <v>1977</v>
      </c>
      <c r="E102" s="119" t="s">
        <v>1969</v>
      </c>
      <c r="F102" s="108" t="s">
        <v>1978</v>
      </c>
      <c r="G102" s="31"/>
      <c r="H102" s="31" t="s">
        <v>116</v>
      </c>
      <c r="I102" s="31">
        <v>2</v>
      </c>
      <c r="J102" s="79">
        <v>5604.39</v>
      </c>
      <c r="K102" s="22"/>
      <c r="L102" s="95"/>
      <c r="M102" s="95"/>
      <c r="N102" s="102"/>
      <c r="O102" s="103"/>
      <c r="P102" s="103"/>
      <c r="Q102" s="102"/>
      <c r="R102" s="103"/>
      <c r="S102" s="103"/>
      <c r="T102" s="102"/>
      <c r="V102" s="1">
        <f t="shared" si="5"/>
        <v>11208.78</v>
      </c>
    </row>
    <row r="103" s="2" customFormat="1" spans="1:22">
      <c r="A103" s="56">
        <v>9</v>
      </c>
      <c r="B103" s="27" t="s">
        <v>1959</v>
      </c>
      <c r="C103" s="108" t="s">
        <v>1960</v>
      </c>
      <c r="D103" s="109" t="s">
        <v>1979</v>
      </c>
      <c r="E103" s="119" t="s">
        <v>1969</v>
      </c>
      <c r="F103" s="108" t="s">
        <v>1980</v>
      </c>
      <c r="G103" s="109"/>
      <c r="H103" s="109" t="s">
        <v>116</v>
      </c>
      <c r="I103" s="31">
        <v>6</v>
      </c>
      <c r="J103" s="79">
        <v>4494.6</v>
      </c>
      <c r="K103" s="22"/>
      <c r="L103" s="95"/>
      <c r="M103" s="95"/>
      <c r="N103" s="102"/>
      <c r="O103" s="103"/>
      <c r="P103" s="103"/>
      <c r="Q103" s="102"/>
      <c r="R103" s="103"/>
      <c r="S103" s="103"/>
      <c r="T103" s="102"/>
      <c r="V103" s="1">
        <f t="shared" si="5"/>
        <v>26967.6</v>
      </c>
    </row>
    <row r="104" s="2" customFormat="1" spans="1:22">
      <c r="A104" s="31">
        <v>10</v>
      </c>
      <c r="B104" s="57" t="s">
        <v>1959</v>
      </c>
      <c r="C104" s="58" t="s">
        <v>1960</v>
      </c>
      <c r="D104" s="59" t="s">
        <v>1981</v>
      </c>
      <c r="E104" s="117" t="s">
        <v>1969</v>
      </c>
      <c r="F104" s="58" t="s">
        <v>1982</v>
      </c>
      <c r="G104" s="31"/>
      <c r="H104" s="59" t="s">
        <v>116</v>
      </c>
      <c r="I104" s="31">
        <v>4</v>
      </c>
      <c r="J104" s="79">
        <v>4669.16</v>
      </c>
      <c r="K104" s="22"/>
      <c r="L104" s="95"/>
      <c r="M104" s="95"/>
      <c r="N104" s="102"/>
      <c r="O104" s="103"/>
      <c r="P104" s="103"/>
      <c r="Q104" s="102"/>
      <c r="R104" s="103"/>
      <c r="S104" s="103"/>
      <c r="T104" s="102"/>
      <c r="V104" s="1">
        <f t="shared" si="5"/>
        <v>18676.64</v>
      </c>
    </row>
    <row r="105" s="2" customFormat="1" spans="1:22">
      <c r="A105" s="56">
        <v>11</v>
      </c>
      <c r="B105" s="57" t="s">
        <v>1959</v>
      </c>
      <c r="C105" s="58" t="s">
        <v>1983</v>
      </c>
      <c r="D105" s="59" t="s">
        <v>1984</v>
      </c>
      <c r="E105" s="58" t="s">
        <v>1985</v>
      </c>
      <c r="F105" s="58" t="s">
        <v>1983</v>
      </c>
      <c r="G105" s="31"/>
      <c r="H105" s="59" t="s">
        <v>116</v>
      </c>
      <c r="I105" s="31">
        <v>2</v>
      </c>
      <c r="J105" s="79">
        <v>18978.3</v>
      </c>
      <c r="K105" s="22"/>
      <c r="L105" s="95"/>
      <c r="M105" s="95"/>
      <c r="N105" s="102"/>
      <c r="O105" s="103"/>
      <c r="P105" s="103"/>
      <c r="Q105" s="102"/>
      <c r="R105" s="103"/>
      <c r="S105" s="103"/>
      <c r="T105" s="102"/>
      <c r="V105" s="1">
        <f t="shared" si="5"/>
        <v>37956.6</v>
      </c>
    </row>
    <row r="106" s="2" customFormat="1" spans="1:22">
      <c r="A106" s="31">
        <v>12</v>
      </c>
      <c r="B106" s="57" t="s">
        <v>1959</v>
      </c>
      <c r="C106" s="58" t="s">
        <v>1983</v>
      </c>
      <c r="D106" s="59" t="s">
        <v>1986</v>
      </c>
      <c r="E106" s="58" t="s">
        <v>1987</v>
      </c>
      <c r="F106" s="58" t="s">
        <v>1983</v>
      </c>
      <c r="G106" s="31"/>
      <c r="H106" s="59" t="s">
        <v>116</v>
      </c>
      <c r="I106" s="31">
        <v>2</v>
      </c>
      <c r="J106" s="79">
        <v>50569.2</v>
      </c>
      <c r="K106" s="22"/>
      <c r="L106" s="95"/>
      <c r="M106" s="95"/>
      <c r="N106" s="102"/>
      <c r="O106" s="103"/>
      <c r="P106" s="103"/>
      <c r="Q106" s="102"/>
      <c r="R106" s="103"/>
      <c r="S106" s="103"/>
      <c r="T106" s="102"/>
      <c r="V106" s="1">
        <f t="shared" si="5"/>
        <v>101138.4</v>
      </c>
    </row>
    <row r="107" s="2" customFormat="1" spans="1:22">
      <c r="A107" s="56">
        <v>13</v>
      </c>
      <c r="B107" s="57" t="s">
        <v>1959</v>
      </c>
      <c r="C107" s="58" t="s">
        <v>1983</v>
      </c>
      <c r="D107" s="59" t="s">
        <v>1988</v>
      </c>
      <c r="E107" s="58" t="s">
        <v>1989</v>
      </c>
      <c r="F107" s="58" t="s">
        <v>1983</v>
      </c>
      <c r="G107" s="31"/>
      <c r="H107" s="59" t="s">
        <v>116</v>
      </c>
      <c r="I107" s="31">
        <v>4</v>
      </c>
      <c r="J107" s="79">
        <v>38315.97</v>
      </c>
      <c r="K107" s="22"/>
      <c r="L107" s="95"/>
      <c r="M107" s="95"/>
      <c r="N107" s="102"/>
      <c r="O107" s="103"/>
      <c r="P107" s="103"/>
      <c r="Q107" s="102"/>
      <c r="R107" s="103"/>
      <c r="S107" s="103"/>
      <c r="T107" s="102"/>
      <c r="V107" s="1">
        <f t="shared" si="5"/>
        <v>153263.88</v>
      </c>
    </row>
    <row r="108" s="2" customFormat="1" spans="1:22">
      <c r="A108" s="31">
        <v>14</v>
      </c>
      <c r="B108" s="57" t="s">
        <v>1959</v>
      </c>
      <c r="C108" s="58" t="s">
        <v>1983</v>
      </c>
      <c r="D108" s="59" t="s">
        <v>1990</v>
      </c>
      <c r="E108" s="58" t="s">
        <v>1991</v>
      </c>
      <c r="F108" s="58" t="s">
        <v>1983</v>
      </c>
      <c r="G108" s="31"/>
      <c r="H108" s="59" t="s">
        <v>116</v>
      </c>
      <c r="I108" s="31">
        <v>2</v>
      </c>
      <c r="J108" s="79">
        <v>13800.6</v>
      </c>
      <c r="K108" s="22"/>
      <c r="L108" s="95"/>
      <c r="M108" s="95"/>
      <c r="N108" s="102"/>
      <c r="O108" s="103"/>
      <c r="P108" s="103"/>
      <c r="Q108" s="102"/>
      <c r="R108" s="103"/>
      <c r="S108" s="103"/>
      <c r="T108" s="102"/>
      <c r="V108" s="1">
        <f t="shared" si="5"/>
        <v>27601.2</v>
      </c>
    </row>
    <row r="109" s="2" customFormat="1" spans="1:22">
      <c r="A109" s="17"/>
      <c r="B109" s="19"/>
      <c r="C109" s="19"/>
      <c r="D109" s="29"/>
      <c r="E109" s="25" t="s">
        <v>149</v>
      </c>
      <c r="F109" s="19"/>
      <c r="G109" s="19"/>
      <c r="H109" s="29"/>
      <c r="I109" s="29"/>
      <c r="J109" s="79"/>
      <c r="K109" s="29"/>
      <c r="L109" s="95"/>
      <c r="M109" s="95"/>
      <c r="N109" s="18"/>
      <c r="O109" s="18"/>
      <c r="P109" s="18"/>
      <c r="Q109" s="18"/>
      <c r="R109" s="18"/>
      <c r="S109" s="18"/>
      <c r="T109" s="95"/>
      <c r="V109" s="1">
        <f t="shared" si="5"/>
        <v>0</v>
      </c>
    </row>
  </sheetData>
  <mergeCells count="140">
    <mergeCell ref="A1:T1"/>
    <mergeCell ref="A2:C2"/>
    <mergeCell ref="D2:F2"/>
    <mergeCell ref="G2:I2"/>
    <mergeCell ref="L2:S2"/>
    <mergeCell ref="L3:T3"/>
    <mergeCell ref="L4:N4"/>
    <mergeCell ref="O4:Q4"/>
    <mergeCell ref="R4:T4"/>
    <mergeCell ref="A8:T8"/>
    <mergeCell ref="A9:C9"/>
    <mergeCell ref="D9:F9"/>
    <mergeCell ref="G9:I9"/>
    <mergeCell ref="L9:S9"/>
    <mergeCell ref="L10:T10"/>
    <mergeCell ref="L11:N11"/>
    <mergeCell ref="O11:Q11"/>
    <mergeCell ref="R11:T11"/>
    <mergeCell ref="A23:T23"/>
    <mergeCell ref="A24:C24"/>
    <mergeCell ref="D24:F24"/>
    <mergeCell ref="G24:I24"/>
    <mergeCell ref="L24:S24"/>
    <mergeCell ref="L25:T25"/>
    <mergeCell ref="L26:N26"/>
    <mergeCell ref="O26:Q26"/>
    <mergeCell ref="R26:T26"/>
    <mergeCell ref="A43:T43"/>
    <mergeCell ref="A44:C44"/>
    <mergeCell ref="D44:F44"/>
    <mergeCell ref="G44:I44"/>
    <mergeCell ref="L44:S44"/>
    <mergeCell ref="L45:T45"/>
    <mergeCell ref="L46:N46"/>
    <mergeCell ref="O46:Q46"/>
    <mergeCell ref="R46:T46"/>
    <mergeCell ref="A54:T54"/>
    <mergeCell ref="A55:C55"/>
    <mergeCell ref="D55:F55"/>
    <mergeCell ref="G55:I55"/>
    <mergeCell ref="L55:S55"/>
    <mergeCell ref="L56:T56"/>
    <mergeCell ref="L57:N57"/>
    <mergeCell ref="O57:Q57"/>
    <mergeCell ref="R57:T57"/>
    <mergeCell ref="A72:T72"/>
    <mergeCell ref="A73:C73"/>
    <mergeCell ref="D73:F73"/>
    <mergeCell ref="G73:I73"/>
    <mergeCell ref="L73:S73"/>
    <mergeCell ref="L74:T74"/>
    <mergeCell ref="L75:N75"/>
    <mergeCell ref="O75:Q75"/>
    <mergeCell ref="R75:T75"/>
    <mergeCell ref="A90:T90"/>
    <mergeCell ref="A91:C91"/>
    <mergeCell ref="D91:F91"/>
    <mergeCell ref="G91:I91"/>
    <mergeCell ref="L91:S91"/>
    <mergeCell ref="L92:T92"/>
    <mergeCell ref="L93:N93"/>
    <mergeCell ref="O93:Q93"/>
    <mergeCell ref="R93:T93"/>
    <mergeCell ref="A3:A5"/>
    <mergeCell ref="A10:A12"/>
    <mergeCell ref="A25:A27"/>
    <mergeCell ref="A45:A47"/>
    <mergeCell ref="A56:A58"/>
    <mergeCell ref="A74:A76"/>
    <mergeCell ref="A92:A94"/>
    <mergeCell ref="B3:B5"/>
    <mergeCell ref="B10:B12"/>
    <mergeCell ref="B25:B27"/>
    <mergeCell ref="B45:B47"/>
    <mergeCell ref="B56:B58"/>
    <mergeCell ref="B74:B76"/>
    <mergeCell ref="B92:B94"/>
    <mergeCell ref="C3:C5"/>
    <mergeCell ref="C10:C12"/>
    <mergeCell ref="C25:C27"/>
    <mergeCell ref="C45:C47"/>
    <mergeCell ref="C56:C58"/>
    <mergeCell ref="C74:C76"/>
    <mergeCell ref="C92:C94"/>
    <mergeCell ref="D3:D5"/>
    <mergeCell ref="D10:D12"/>
    <mergeCell ref="D25:D27"/>
    <mergeCell ref="D45:D47"/>
    <mergeCell ref="D56:D58"/>
    <mergeCell ref="D74:D76"/>
    <mergeCell ref="D92:D94"/>
    <mergeCell ref="E3:E5"/>
    <mergeCell ref="E10:E12"/>
    <mergeCell ref="E25:E27"/>
    <mergeCell ref="E45:E47"/>
    <mergeCell ref="E56:E58"/>
    <mergeCell ref="E74:E76"/>
    <mergeCell ref="E92:E94"/>
    <mergeCell ref="F3:F5"/>
    <mergeCell ref="F10:F12"/>
    <mergeCell ref="F25:F27"/>
    <mergeCell ref="F45:F47"/>
    <mergeCell ref="F56:F58"/>
    <mergeCell ref="F74:F76"/>
    <mergeCell ref="F92:F94"/>
    <mergeCell ref="G3:G5"/>
    <mergeCell ref="G10:G12"/>
    <mergeCell ref="G25:G27"/>
    <mergeCell ref="G45:G47"/>
    <mergeCell ref="G56:G58"/>
    <mergeCell ref="G74:G76"/>
    <mergeCell ref="G92:G94"/>
    <mergeCell ref="H3:H5"/>
    <mergeCell ref="H10:H12"/>
    <mergeCell ref="H25:H27"/>
    <mergeCell ref="H45:H47"/>
    <mergeCell ref="H56:H58"/>
    <mergeCell ref="H74:H76"/>
    <mergeCell ref="H92:H94"/>
    <mergeCell ref="I3:I5"/>
    <mergeCell ref="I10:I12"/>
    <mergeCell ref="I25:I27"/>
    <mergeCell ref="I45:I47"/>
    <mergeCell ref="I56:I58"/>
    <mergeCell ref="I74:I76"/>
    <mergeCell ref="I92:I94"/>
    <mergeCell ref="J3:J5"/>
    <mergeCell ref="J10:J12"/>
    <mergeCell ref="J25:J27"/>
    <mergeCell ref="J45:J47"/>
    <mergeCell ref="J56:J58"/>
    <mergeCell ref="J74:J76"/>
    <mergeCell ref="J92:J94"/>
    <mergeCell ref="K3:K5"/>
    <mergeCell ref="K10:K12"/>
    <mergeCell ref="K25:K27"/>
    <mergeCell ref="K45:K47"/>
    <mergeCell ref="K56:K58"/>
    <mergeCell ref="K74:K76"/>
    <mergeCell ref="K92:K94"/>
  </mergeCells>
  <conditionalFormatting sqref="D31">
    <cfRule type="duplicateValues" dxfId="1" priority="2"/>
  </conditionalFormatting>
  <conditionalFormatting sqref="D39"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设备-公开</vt:lpstr>
      <vt:lpstr>配件-公开</vt:lpstr>
      <vt:lpstr>支护-公开</vt:lpstr>
      <vt:lpstr>汽配-公开</vt:lpstr>
      <vt:lpstr>设备-直接</vt:lpstr>
      <vt:lpstr>配件-直接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xzk</dc:creator>
  <cp:lastModifiedBy>天涯</cp:lastModifiedBy>
  <dcterms:created xsi:type="dcterms:W3CDTF">2026-07-27T07:28:16Z</dcterms:created>
  <dcterms:modified xsi:type="dcterms:W3CDTF">2026-07-27T07:48:41Z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740688D30EA142EDBF5E56F26EB90D3E_11</vt:lpwstr>
  </property>
  <property fmtid="{D5CDD505-2E9C-101B-9397-08002B2CF9AE}" pid="3" name="KSOProductBuildVer">
    <vt:lpwstr>2052-12.1.0.19302</vt:lpwstr>
  </property>
</Properties>
</file>